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C7F4CFE-ABE8-4845-9662-84E8D584AF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.DIST.R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4" i="5"/>
  <c r="A29" i="5"/>
  <c r="D19" i="3"/>
  <c r="D8" i="5"/>
  <c r="D8" i="3"/>
  <c r="A9" i="2"/>
  <c r="A9" i="3"/>
  <c r="D4" i="3"/>
  <c r="A9" i="5"/>
  <c r="D5" i="5"/>
  <c r="A17" i="5"/>
  <c r="A13" i="5"/>
  <c r="D6" i="3"/>
  <c r="D5" i="3"/>
  <c r="D23" i="3"/>
  <c r="D6" i="5"/>
  <c r="D15" i="3"/>
  <c r="A21" i="5"/>
  <c r="A29" i="4"/>
  <c r="A26" i="5"/>
  <c r="A2" i="5" l="1"/>
  <c r="A2" i="4"/>
  <c r="A2" i="3"/>
  <c r="A2" i="2"/>
  <c r="A2" i="1"/>
  <c r="B20" i="5" l="1"/>
  <c r="B16" i="5" l="1"/>
  <c r="B8" i="5"/>
  <c r="B25" i="5" l="1"/>
  <c r="B28" i="5"/>
  <c r="B12" i="5"/>
  <c r="C6" i="5"/>
  <c r="C5" i="5"/>
  <c r="C4" i="5"/>
  <c r="C8" i="5" s="1"/>
  <c r="A9" i="4"/>
  <c r="A10" i="4" s="1"/>
  <c r="E8" i="4"/>
  <c r="D8" i="4"/>
  <c r="C8" i="4"/>
  <c r="B8" i="4"/>
  <c r="B10" i="4" l="1"/>
  <c r="D10" i="4"/>
  <c r="A11" i="4"/>
  <c r="E10" i="4"/>
  <c r="C10" i="4"/>
  <c r="D9" i="4"/>
  <c r="E9" i="4"/>
  <c r="B9" i="4"/>
  <c r="C9" i="4"/>
  <c r="C23" i="3"/>
  <c r="A20" i="3"/>
  <c r="E11" i="4" l="1"/>
  <c r="D11" i="4"/>
  <c r="A12" i="4"/>
  <c r="C11" i="4"/>
  <c r="B11" i="4"/>
  <c r="C19" i="3"/>
  <c r="A16" i="3"/>
  <c r="D12" i="4" l="1"/>
  <c r="C12" i="4"/>
  <c r="A13" i="4"/>
  <c r="E12" i="4"/>
  <c r="B12" i="4"/>
  <c r="C15" i="3"/>
  <c r="A13" i="3"/>
  <c r="C13" i="4" l="1"/>
  <c r="B13" i="4"/>
  <c r="E13" i="4"/>
  <c r="A14" i="4"/>
  <c r="D13" i="4"/>
  <c r="B8" i="3"/>
  <c r="A15" i="4" l="1"/>
  <c r="E14" i="4"/>
  <c r="D14" i="4"/>
  <c r="C14" i="4"/>
  <c r="B14" i="4"/>
  <c r="C6" i="3"/>
  <c r="E15" i="4" l="1"/>
  <c r="D15" i="4"/>
  <c r="C15" i="4"/>
  <c r="B15" i="4"/>
  <c r="A16" i="4"/>
  <c r="C5" i="3"/>
  <c r="D16" i="4" l="1"/>
  <c r="C16" i="4"/>
  <c r="B16" i="4"/>
  <c r="A17" i="4"/>
  <c r="E16" i="4"/>
  <c r="C4" i="3"/>
  <c r="C8" i="3" s="1"/>
  <c r="A18" i="4" l="1"/>
  <c r="E17" i="4"/>
  <c r="D17" i="4"/>
  <c r="C17" i="4"/>
  <c r="B17" i="4"/>
  <c r="B8" i="2"/>
  <c r="B18" i="4" l="1"/>
  <c r="E18" i="4"/>
  <c r="D18" i="4"/>
  <c r="C18" i="4"/>
  <c r="A19" i="4"/>
  <c r="A71" i="1"/>
  <c r="A72" i="1"/>
  <c r="A73" i="1"/>
  <c r="A74" i="1"/>
  <c r="A75" i="1"/>
  <c r="A76" i="1"/>
  <c r="A77" i="1"/>
  <c r="E19" i="4" l="1"/>
  <c r="D19" i="4"/>
  <c r="C19" i="4"/>
  <c r="B19" i="4"/>
  <c r="A20" i="4"/>
  <c r="A21" i="4" l="1"/>
  <c r="E20" i="4"/>
  <c r="D20" i="4"/>
  <c r="C20" i="4"/>
  <c r="B20" i="4"/>
  <c r="C21" i="4" l="1"/>
  <c r="B21" i="4"/>
  <c r="A22" i="4"/>
  <c r="E21" i="4"/>
  <c r="D21" i="4"/>
  <c r="A23" i="4" l="1"/>
  <c r="E22" i="4"/>
  <c r="D22" i="4"/>
  <c r="C22" i="4"/>
  <c r="B22" i="4"/>
  <c r="A24" i="4" l="1"/>
  <c r="E23" i="4"/>
  <c r="D23" i="4"/>
  <c r="C23" i="4"/>
  <c r="B23" i="4"/>
  <c r="D24" i="4" l="1"/>
  <c r="C24" i="4"/>
  <c r="A25" i="4"/>
  <c r="E24" i="4"/>
  <c r="B24" i="4"/>
  <c r="A26" i="4" l="1"/>
  <c r="B25" i="4"/>
  <c r="E25" i="4"/>
  <c r="D25" i="4"/>
  <c r="C25" i="4"/>
  <c r="B26" i="4" l="1"/>
  <c r="C26" i="4"/>
  <c r="A27" i="4"/>
  <c r="E26" i="4"/>
  <c r="D26" i="4"/>
  <c r="E27" i="4" l="1"/>
  <c r="D27" i="4"/>
  <c r="C27" i="4"/>
  <c r="B27" i="4"/>
</calcChain>
</file>

<file path=xl/sharedStrings.xml><?xml version="1.0" encoding="utf-8"?>
<sst xmlns="http://schemas.openxmlformats.org/spreadsheetml/2006/main" count="146" uniqueCount="112">
  <si>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workbook is opened with Excel 2007 or before.</t>
    </r>
  </si>
  <si>
    <t>.</t>
  </si>
  <si>
    <t>Be aware that if deg_freedom is not an integer, it is truncated and this may produce issues if formatting hides the truncation.</t>
  </si>
  <si>
    <t>deg_freedom1 or deg_freedom2 is less than 1</t>
  </si>
  <si>
    <t>x is negative.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</si>
  <si>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</si>
  <si>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either x or deg_freedom1, or deg_freedom2.</t>
    </r>
  </si>
  <si>
    <t>Errors Using F.DIST.RT Function</t>
  </si>
  <si>
    <t>Alternative Check: &gt;&gt;&gt;</t>
  </si>
  <si>
    <t>Rounding Issue: &gt;&gt;&gt;</t>
  </si>
  <si>
    <t>Note that there may be differences in this crosscheck due to rounding issues within the two calculations.</t>
  </si>
  <si>
    <t>1-F.DIST Crosscheck</t>
  </si>
  <si>
    <t>Crosschecks (3) Return from F.DIST.RT should be the same as return from 1-F.DIST where cumulative option selected.</t>
  </si>
  <si>
    <t>FDIST Crosscheck</t>
  </si>
  <si>
    <t>Crosschecks (2) Return from F.DIST.RT should be the same as the 'old' FDIST</t>
  </si>
  <si>
    <t>F.INV.RT Crosscheck</t>
  </si>
  <si>
    <t>Crosschecks (1) Return from F.DIST.RT is used in F.INV.RT should reurn the value that was evaluated.</t>
  </si>
  <si>
    <t>One-tailed probability of F distribution</t>
  </si>
  <si>
    <t>deg_freedom2</t>
  </si>
  <si>
    <t>deg_freedom1</t>
  </si>
  <si>
    <t>Value at which to evaluate distribution</t>
  </si>
  <si>
    <t>Formula for test</t>
  </si>
  <si>
    <t>Validation Backup
Conditionally formatted test</t>
  </si>
  <si>
    <t>User Inputs</t>
  </si>
  <si>
    <t>Arguments</t>
  </si>
  <si>
    <t>Condition Test &gt;&gt;&gt;</t>
  </si>
  <si>
    <t>&lt;=100</t>
  </si>
  <si>
    <t>&gt;0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</si>
  <si>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</si>
  <si>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</si>
  <si>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</si>
  <si>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</si>
  <si>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</si>
  <si>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</si>
  <si>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One-tailed probability F distribution</t>
  </si>
  <si>
    <t>Index of Examples</t>
  </si>
  <si>
    <t>Examples of Use of F.DIST.RT</t>
  </si>
  <si>
    <t>F.DIST.RT(x,deg_freedom1,deg_freedom2) = 1 - F.DIST(x,deg_freedom1,deg_freedom2,TRUE)</t>
  </si>
  <si>
    <t>In Excel Function terms:</t>
  </si>
  <si>
    <t>The equation for the cumulative distribution function is:</t>
  </si>
  <si>
    <t>Equations / Formulas</t>
  </si>
  <si>
    <t>Must be greater than or equal to 1.
Non-integer values are truncated.</t>
  </si>
  <si>
    <t>The number of degrees of freedom.</t>
  </si>
  <si>
    <t>Required.</t>
  </si>
  <si>
    <t>Must be greater than or equal to 0</t>
  </si>
  <si>
    <t>The value at which you want to evaluate the distribution.</t>
  </si>
  <si>
    <t>x</t>
  </si>
  <si>
    <t>Argument Notes</t>
  </si>
  <si>
    <t>Description</t>
  </si>
  <si>
    <t>Type</t>
  </si>
  <si>
    <t>Name</t>
  </si>
  <si>
    <t>Arguments:</t>
  </si>
  <si>
    <r>
      <t>F.DIST.RT(</t>
    </r>
    <r>
      <rPr>
        <b/>
        <sz val="10"/>
        <color rgb="FFFF0000"/>
        <rFont val="Arial"/>
        <family val="2"/>
      </rPr>
      <t>x,deg_freedom1,deg_freedom2</t>
    </r>
    <r>
      <rPr>
        <sz val="10"/>
        <rFont val="Arial"/>
        <family val="2"/>
      </rPr>
      <t>)</t>
    </r>
  </si>
  <si>
    <t>Syntax:</t>
  </si>
  <si>
    <t>b. Are individual employees equally efficient.</t>
  </si>
  <si>
    <t>a. Scores are logged for male and female test results. Is the variability the same for both groups.</t>
  </si>
  <si>
    <t>Typical examples of use of F.DIST.RT are:</t>
  </si>
  <si>
    <t>3. The samples must be independent.</t>
  </si>
  <si>
    <t>2. Both populations must have the same variance.</t>
  </si>
  <si>
    <t>1. Both populations being compared must be normally distributed.</t>
  </si>
  <si>
    <t>The conditions for an F Distribution are:</t>
  </si>
  <si>
    <t>For the same data, where the cumulative option is selected for F.DIST, then F.DIST.RT returns the same as 1-F.DIST</t>
  </si>
  <si>
    <t>Links with F.DIST introduced in Excel 2010 and after</t>
  </si>
  <si>
    <t>For the same data, F.DIST.RT returns the same as FDIST.</t>
  </si>
  <si>
    <t>Links with FDIST function replaced in Excel 2010 and after:</t>
  </si>
  <si>
    <t>As an example we may use the F distribution on two sets of data, one from males and one from females to attempt to establish whether they have the same level of variability.</t>
  </si>
  <si>
    <t>The F distribution is a continuous distribution that is used to measure the diversity of two different data sets.</t>
  </si>
  <si>
    <t>2010 saw a complete revision in the calculation algorithms and more appropriate naming of many statistical functions including FDIST.</t>
  </si>
  <si>
    <t>Comment and additional examples especially welcome here.</t>
  </si>
  <si>
    <t>Comment</t>
  </si>
  <si>
    <t>Microsoft 2009 White Paper says new the function achieves greater accuracy and is more consistently named.</t>
  </si>
  <si>
    <t>Introduced Excel 2010 - Replacement for FDIST (Now in Compatibility classification).</t>
  </si>
  <si>
    <t>Built in.</t>
  </si>
  <si>
    <t>Classification - Statistics &gt; Distribution</t>
  </si>
  <si>
    <t>Classification, Source, History</t>
  </si>
  <si>
    <t>Returns the (right-tailed) F probability distribution (degree of diversity) for two data sets.</t>
  </si>
  <si>
    <t>F.DIST.RT</t>
  </si>
  <si>
    <t>Cumulative Distribution</t>
  </si>
  <si>
    <t>Deg_1 &gt;&gt;</t>
  </si>
  <si>
    <t>Deg_2 &gt;&gt;</t>
  </si>
  <si>
    <t>1st Pair</t>
  </si>
  <si>
    <t>2nd Pair</t>
  </si>
  <si>
    <t>3rd Pair</t>
  </si>
  <si>
    <t>4th Pair</t>
  </si>
  <si>
    <t>Example 1:- Simple Example Of Use Of F.DIST.RT.</t>
  </si>
  <si>
    <t>Example 2:- Validating Data For F.DIST.RT</t>
  </si>
  <si>
    <t>Example 3:- Tabulating And Charting F.DIST.RT</t>
  </si>
  <si>
    <t>Example 4:- Crosscheck Of F.DIST.RT</t>
  </si>
  <si>
    <t>Related / Similar And Frequently Used With Functions</t>
  </si>
  <si>
    <t>Related / Similar</t>
  </si>
  <si>
    <t>F.INV</t>
  </si>
  <si>
    <t>Returns the inverse of the F probability distribution F.DIST.</t>
  </si>
  <si>
    <t>F.TEST</t>
  </si>
  <si>
    <t>Returns the result of an F-test, the two-tailed probability that the variances in array1 and array2 are not significantly different.</t>
  </si>
  <si>
    <t>Function Frequently Used With F.DIST</t>
  </si>
  <si>
    <t>VAR.S</t>
  </si>
  <si>
    <t>Calculates variance based on a sample given as arguments (ignores logical values and text).</t>
  </si>
  <si>
    <t>Functions Replaced by F.DIST, F.DIST.RT, F.INV and F.TEST in Excel 2010.</t>
  </si>
  <si>
    <t>FDIST</t>
  </si>
  <si>
    <t>Returns the cumulative distribution function of the F distribution</t>
  </si>
  <si>
    <t>FINV</t>
  </si>
  <si>
    <t>Returns the inverse of the F probability distribution FDIST</t>
  </si>
  <si>
    <t>FTEST</t>
  </si>
  <si>
    <t>F.DIST</t>
  </si>
  <si>
    <t>Returns either the cumulative probability or the probability density of the F distribution.</t>
  </si>
  <si>
    <t>F.INV.RT</t>
  </si>
  <si>
    <t>Returns the inverse of the (right-tailed) F probability distribution found using F.DIST.RT</t>
  </si>
  <si>
    <t>File Creation Date : 19-Jun-2020</t>
  </si>
  <si>
    <t xml:space="preserve">Open the Excel help for this function. </t>
  </si>
  <si>
    <t>Double Click on F.DIST.RT and then click on the link</t>
  </si>
  <si>
    <t>Enter =F.DIST.RT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</si>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</sst>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0000000"/>
  </numFmts>
  <fonts count="11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 applyProtection="1">
      <protection locked="0"/>
    </xf>
    <xf numFmtId="0" fontId="2" fillId="2" borderId="0" xfId="0" quotePrefix="1" applyFont="1" applyFill="1" applyAlignment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8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1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Alignment="1" applyProtection="1">
      <alignment horizontal="left" indent="3"/>
    </xf>
    <xf numFmtId="0" fontId="5" fillId="0" borderId="0" xfId="0" quotePrefix="1" applyFont="1" applyFill="1" applyAlignment="1" applyProtection="1"/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 vertical="center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6"/>
    </xf>
    <xf numFmtId="0" fontId="2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horizontal="left" wrapText="1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vertical="top"/>
    </xf>
    <xf numFmtId="0" fontId="2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 vertical="top" wrapText="1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horizontal="center"/>
      <protection locked="0"/>
    </xf>
    <xf numFmtId="165" fontId="0" fillId="0" borderId="0" xfId="0" applyNumberFormat="1" applyFill="1" applyProtection="1"/>
    <xf numFmtId="165" fontId="2" fillId="0" borderId="0" xfId="0" applyNumberFormat="1" applyFont="1" applyFill="1" applyProtection="1"/>
    <xf numFmtId="164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7">
    <dxf>
      <font>
        <color theme="5" tint="0.79998168889431442"/>
      </font>
    </dxf>
    <dxf>
      <font>
        <color rgb="FFACB9CA"/>
      </font>
    </dxf>
    <dxf>
      <font>
        <color rgb="FFACB9CA"/>
      </font>
    </dxf>
    <dxf>
      <font>
        <color theme="5" tint="0.79998168889431442"/>
      </font>
    </dxf>
    <dxf>
      <font>
        <color theme="5" tint="0.79998168889431442"/>
      </font>
    </dxf>
    <dxf>
      <font>
        <color rgb="FFACB9CA"/>
      </font>
    </dxf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F.DIST.RT Cumulative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'Example 3'!$B$7</c:f>
              <c:strCache>
                <c:ptCount val="1"/>
                <c:pt idx="0">
                  <c:v>1st Pair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3'!$A$8:$A$27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3'!$B$8:$B$27</c:f>
              <c:numCache>
                <c:formatCode>0.00000000</c:formatCode>
                <c:ptCount val="20"/>
                <c:pt idx="0">
                  <c:v>1</c:v>
                </c:pt>
                <c:pt idx="1">
                  <c:v>0.89599999999999991</c:v>
                </c:pt>
                <c:pt idx="2">
                  <c:v>0.74074074074074081</c:v>
                </c:pt>
                <c:pt idx="3">
                  <c:v>0.60641399416909625</c:v>
                </c:pt>
                <c:pt idx="4">
                  <c:v>0.5</c:v>
                </c:pt>
                <c:pt idx="5">
                  <c:v>0.41700960219478733</c:v>
                </c:pt>
                <c:pt idx="6">
                  <c:v>0.35199999999999998</c:v>
                </c:pt>
                <c:pt idx="7">
                  <c:v>0.30052592036063108</c:v>
                </c:pt>
                <c:pt idx="8">
                  <c:v>0.25925925925925919</c:v>
                </c:pt>
                <c:pt idx="9">
                  <c:v>0.22576240327719613</c:v>
                </c:pt>
                <c:pt idx="10">
                  <c:v>0.19825072886297374</c:v>
                </c:pt>
                <c:pt idx="11">
                  <c:v>0.17540740740740737</c:v>
                </c:pt>
                <c:pt idx="12">
                  <c:v>0.15625</c:v>
                </c:pt>
                <c:pt idx="13">
                  <c:v>0.14003663749236719</c:v>
                </c:pt>
                <c:pt idx="14">
                  <c:v>0.12620027434842246</c:v>
                </c:pt>
                <c:pt idx="15">
                  <c:v>0.11430237643971422</c:v>
                </c:pt>
                <c:pt idx="16">
                  <c:v>0.10400000000000002</c:v>
                </c:pt>
                <c:pt idx="17">
                  <c:v>9.5022135838462349E-2</c:v>
                </c:pt>
                <c:pt idx="18">
                  <c:v>8.7152516904583005E-2</c:v>
                </c:pt>
                <c:pt idx="19">
                  <c:v>8.021698035670255E-2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19A-4EEB-9350-0EA194707BF3}"/>
            </c:ext>
          </c:extLst>
        </c:ser>
        <c:ser>
          <c:idx val="4"/>
          <c:order val="1"/>
          <c:tx>
            <c:strRef>
              <c:f>'Example 3'!$C$7</c:f>
              <c:strCache>
                <c:ptCount val="1"/>
                <c:pt idx="0">
                  <c:v>2nd Pair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3'!$A$8:$A$27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3'!$C$8:$C$27</c:f>
              <c:numCache>
                <c:formatCode>0.00000000</c:formatCode>
                <c:ptCount val="20"/>
                <c:pt idx="0">
                  <c:v>1</c:v>
                </c:pt>
                <c:pt idx="1">
                  <c:v>0.94419988253061438</c:v>
                </c:pt>
                <c:pt idx="2">
                  <c:v>0.79169059593290214</c:v>
                </c:pt>
                <c:pt idx="3">
                  <c:v>0.6291043252163806</c:v>
                </c:pt>
                <c:pt idx="4">
                  <c:v>0.49180407073369181</c:v>
                </c:pt>
                <c:pt idx="5">
                  <c:v>0.38439172903020907</c:v>
                </c:pt>
                <c:pt idx="6">
                  <c:v>0.30244859637889004</c:v>
                </c:pt>
                <c:pt idx="7">
                  <c:v>0.24023190928767149</c:v>
                </c:pt>
                <c:pt idx="8">
                  <c:v>0.19279794012457727</c:v>
                </c:pt>
                <c:pt idx="9">
                  <c:v>0.15634212619839236</c:v>
                </c:pt>
                <c:pt idx="10">
                  <c:v>0.12805136119945287</c:v>
                </c:pt>
                <c:pt idx="11">
                  <c:v>0.10587254035411829</c:v>
                </c:pt>
                <c:pt idx="12">
                  <c:v>8.8308768002079277E-2</c:v>
                </c:pt>
                <c:pt idx="13">
                  <c:v>7.4263476259579173E-2</c:v>
                </c:pt>
                <c:pt idx="14">
                  <c:v>6.2927246093750014E-2</c:v>
                </c:pt>
                <c:pt idx="15">
                  <c:v>5.3697265118938194E-2</c:v>
                </c:pt>
                <c:pt idx="16">
                  <c:v>4.6120335313776191E-2</c:v>
                </c:pt>
                <c:pt idx="17">
                  <c:v>3.9852484129634956E-2</c:v>
                </c:pt>
                <c:pt idx="18">
                  <c:v>3.4630190632252644E-2</c:v>
                </c:pt>
                <c:pt idx="19">
                  <c:v>3.0249736885987945E-2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19A-4EEB-9350-0EA194707BF3}"/>
            </c:ext>
          </c:extLst>
        </c:ser>
        <c:ser>
          <c:idx val="0"/>
          <c:order val="2"/>
          <c:tx>
            <c:strRef>
              <c:f>'Example 3'!$D$7</c:f>
              <c:strCache>
                <c:ptCount val="1"/>
                <c:pt idx="0">
                  <c:v>3rd Pair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3'!$A$8:$A$27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3'!$D$8:$D$27</c:f>
              <c:numCache>
                <c:formatCode>0.00000000</c:formatCode>
                <c:ptCount val="20"/>
                <c:pt idx="0">
                  <c:v>1</c:v>
                </c:pt>
                <c:pt idx="1">
                  <c:v>0.96934358805822285</c:v>
                </c:pt>
                <c:pt idx="2">
                  <c:v>0.83101307399856472</c:v>
                </c:pt>
                <c:pt idx="3">
                  <c:v>0.65136700868606567</c:v>
                </c:pt>
                <c:pt idx="4">
                  <c:v>0.48994730632328531</c:v>
                </c:pt>
                <c:pt idx="5">
                  <c:v>0.36328125</c:v>
                </c:pt>
                <c:pt idx="6">
                  <c:v>0.26913102331412159</c:v>
                </c:pt>
                <c:pt idx="7">
                  <c:v>0.200539059690578</c:v>
                </c:pt>
                <c:pt idx="8">
                  <c:v>0.15077356023716545</c:v>
                </c:pt>
                <c:pt idx="9">
                  <c:v>0.11453406861420712</c:v>
                </c:pt>
                <c:pt idx="10">
                  <c:v>8.7943910989178503E-2</c:v>
                </c:pt>
                <c:pt idx="11">
                  <c:v>6.8249210016801939E-2</c:v>
                </c:pt>
                <c:pt idx="12">
                  <c:v>5.3512558049393311E-2</c:v>
                </c:pt>
                <c:pt idx="13">
                  <c:v>4.2371124812996805E-2</c:v>
                </c:pt>
                <c:pt idx="14">
                  <c:v>3.3861600396316985E-2</c:v>
                </c:pt>
                <c:pt idx="15">
                  <c:v>2.7297973632812507E-2</c:v>
                </c:pt>
                <c:pt idx="16">
                  <c:v>2.2187392470525598E-2</c:v>
                </c:pt>
                <c:pt idx="17">
                  <c:v>1.8172432815047473E-2</c:v>
                </c:pt>
                <c:pt idx="18">
                  <c:v>1.4991391319971507E-2</c:v>
                </c:pt>
                <c:pt idx="19">
                  <c:v>1.2450821832846702E-2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19A-4EEB-9350-0EA194707BF3}"/>
            </c:ext>
          </c:extLst>
        </c:ser>
        <c:ser>
          <c:idx val="1"/>
          <c:order val="3"/>
          <c:tx>
            <c:strRef>
              <c:f>'Example 3'!$E$7</c:f>
              <c:strCache>
                <c:ptCount val="1"/>
                <c:pt idx="0">
                  <c:v>4th Pair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3'!$A$8:$A$27</c:f>
              <c:numCache>
                <c:formatCode>General</c:formatCode>
                <c:ptCount val="2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  <c:pt idx="13">
                  <c:v>3.25</c:v>
                </c:pt>
                <c:pt idx="14">
                  <c:v>3.5</c:v>
                </c:pt>
                <c:pt idx="15">
                  <c:v>3.75</c:v>
                </c:pt>
                <c:pt idx="16">
                  <c:v>4</c:v>
                </c:pt>
                <c:pt idx="17">
                  <c:v>4.25</c:v>
                </c:pt>
                <c:pt idx="18">
                  <c:v>4.5</c:v>
                </c:pt>
                <c:pt idx="19">
                  <c:v>4.75</c:v>
                </c:pt>
              </c:numCache>
            </c:numRef>
          </c:cat>
          <c:val>
            <c:numRef>
              <c:f>'Example 3'!$E$8:$E$27</c:f>
              <c:numCache>
                <c:formatCode>0.00000000</c:formatCode>
                <c:ptCount val="20"/>
                <c:pt idx="0">
                  <c:v>1</c:v>
                </c:pt>
                <c:pt idx="1">
                  <c:v>0.97119050596889633</c:v>
                </c:pt>
                <c:pt idx="2">
                  <c:v>0.8342742919921875</c:v>
                </c:pt>
                <c:pt idx="3">
                  <c:v>0.65030737184372289</c:v>
                </c:pt>
                <c:pt idx="4">
                  <c:v>0.48260966399999994</c:v>
                </c:pt>
                <c:pt idx="5">
                  <c:v>0.35093688429070391</c:v>
                </c:pt>
                <c:pt idx="6">
                  <c:v>0.25390625</c:v>
                </c:pt>
                <c:pt idx="7">
                  <c:v>0.18425700368043196</c:v>
                </c:pt>
                <c:pt idx="8">
                  <c:v>0.13467680844490548</c:v>
                </c:pt>
                <c:pt idx="9">
                  <c:v>9.935257600000004E-2</c:v>
                </c:pt>
                <c:pt idx="10">
                  <c:v>7.4041843414306641E-2</c:v>
                </c:pt>
                <c:pt idx="11">
                  <c:v>5.5756865839209718E-2</c:v>
                </c:pt>
                <c:pt idx="12">
                  <c:v>4.2422394960117904E-2</c:v>
                </c:pt>
                <c:pt idx="13">
                  <c:v>3.260116500383245E-2</c:v>
                </c:pt>
                <c:pt idx="14">
                  <c:v>2.5294841999999991E-2</c:v>
                </c:pt>
                <c:pt idx="15">
                  <c:v>1.9805714022045159E-2</c:v>
                </c:pt>
                <c:pt idx="16">
                  <c:v>1.5642312652134234E-2</c:v>
                </c:pt>
                <c:pt idx="17">
                  <c:v>1.245539676896556E-2</c:v>
                </c:pt>
                <c:pt idx="18">
                  <c:v>9.9945068359375E-3</c:v>
                </c:pt>
                <c:pt idx="19">
                  <c:v>8.0783539238338375E-3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9A-4EEB-9350-0EA194707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22496"/>
        <c:axId val="225619752"/>
      </c:lineChart>
      <c:catAx>
        <c:axId val="225622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 = value evaluated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auto val="1"/>
        <c:lblAlgn val="ctr"/>
        <c:lblOffset val="100"/>
        <c:noMultiLvlLbl val="0"/>
      </c:catAx>
      <c:valAx>
        <c:axId val="22561975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38232720909894E-2"/>
          <c:y val="0.91763651619636255"/>
          <c:w val="0.70216797900262462"/>
          <c:h val="5.60402208096720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219075</xdr:colOff>
      <xdr:row>49</xdr:row>
      <xdr:rowOff>66676</xdr:rowOff>
    </xdr:from>
    <xdr:ext cx="4914900" cy="11144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219075" y="8324851"/>
              <a:ext cx="4914900" cy="111442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/>
                <a:t>F</a:t>
              </a:r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</m:sSub>
                      <m:r>
                        <a:rPr lang="en-AU" sz="1800" b="1" i="1">
                          <a:latin typeface="Cambria Math" panose="02040503050406030204" pitchFamily="18" charset="0"/>
                        </a:rPr>
                        <m:t>,</m:t>
                      </m:r>
                      <m:sSub>
                        <m:sSub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𝒅</m:t>
                          </m:r>
                        </m:e>
                        <m:sub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𝟐</m:t>
                          </m:r>
                        </m:sub>
                      </m:sSub>
                    </m:e>
                  </m:d>
                  <m:r>
                    <a:rPr lang="en-AU" sz="1800" b="1" i="1">
                      <a:latin typeface="Cambria Math" panose="02040503050406030204" pitchFamily="18" charset="0"/>
                    </a:rPr>
                    <m:t>=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𝟏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−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𝑰</m:t>
                      </m:r>
                      <m:r>
                        <a:rPr lang="en-AU" sz="18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  <m:f>
                        <m:f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fPr>
                        <m:num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</m:sub>
                          </m:sSub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𝒙</m:t>
                          </m:r>
                        </m:num>
                        <m:den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𝟏</m:t>
                              </m:r>
                            </m:sub>
                          </m:sSub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𝒙</m:t>
                          </m:r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</m:t>
                          </m:r>
                          <m:sSub>
                            <m:sSub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Pr>
                            <m:e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𝒅</m:t>
                              </m:r>
                            </m:e>
                            <m:sub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𝟐</m:t>
                              </m:r>
                            </m:sub>
                          </m:sSub>
                        </m:den>
                      </m:f>
                      <m:d>
                        <m:dPr>
                          <m:ctrlP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𝒅</m:t>
                                  </m:r>
                                </m:e>
                                <m:sub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𝟏</m:t>
                                  </m:r>
                                </m:sub>
                              </m:sSub>
                            </m:num>
                            <m:den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𝟐</m:t>
                              </m:r>
                            </m:den>
                          </m:f>
                          <m:r>
                            <a:rPr lang="en-AU" sz="1800" b="1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,</m:t>
                          </m:r>
                          <m:f>
                            <m:fPr>
                              <m:ctrlP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sSub>
                                <m:sSubPr>
                                  <m:ctrlP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</m:ctrlPr>
                                </m:sSubPr>
                                <m:e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𝒅</m:t>
                                  </m:r>
                                </m:e>
                                <m:sub>
                                  <m:r>
                                    <a:rPr lang="en-AU" sz="1800" b="1" i="1">
                                      <a:solidFill>
                                        <a:schemeClr val="tx1"/>
                                      </a:solidFill>
                                      <a:effectLst/>
                                      <a:latin typeface="Cambria Math" panose="02040503050406030204" pitchFamily="18" charset="0"/>
                                      <a:ea typeface="+mn-ea"/>
                                      <a:cs typeface="+mn-cs"/>
                                    </a:rPr>
                                    <m:t>𝟐</m:t>
                                  </m:r>
                                </m:sub>
                              </m:sSub>
                            </m:num>
                            <m:den>
                              <m:r>
                                <a:rPr lang="en-AU" sz="1800" b="1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𝟐</m:t>
                              </m:r>
                            </m:den>
                          </m:f>
                        </m:e>
                      </m:d>
                    </m:e>
                  </m:d>
                </m:oMath>
              </a14:m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>
                  <a:ea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200" b="1" baseline="0">
                  <a:ea typeface="Cambria Math" panose="02040503050406030204" pitchFamily="18" charset="0"/>
                </a:rPr>
                <a:t>       </a:t>
              </a:r>
              <a:r>
                <a:rPr lang="en-AU" sz="1200" b="1">
                  <a:ea typeface="Cambria Math" panose="02040503050406030204" pitchFamily="18" charset="0"/>
                </a:rPr>
                <a:t>I is the regularized incomplete beta function.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219075" y="8324851"/>
              <a:ext cx="4914900" cy="1114424"/>
            </a:xfrm>
            <a:prstGeom prst="rect">
              <a:avLst/>
            </a:prstGeom>
            <a:noFill/>
            <a:ln w="25400"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/>
                <a:t>F</a:t>
              </a:r>
              <a:r>
                <a:rPr lang="en-AU" sz="1800" b="1" i="0">
                  <a:latin typeface="Cambria Math" panose="02040503050406030204" pitchFamily="18" charset="0"/>
                </a:rPr>
                <a:t>(𝒙,𝒅_𝟏,𝒅_𝟐 )=𝟏−(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𝑰 (𝒅_𝟏 𝒙)/(𝒅_𝟏 𝒙+𝒅_𝟐 ) (𝒅_𝟏/𝟐,𝒅_𝟐/𝟐))</a:t>
              </a:r>
              <a:endParaRPr lang="en-AU" sz="1800" b="1">
                <a:ea typeface="Cambria Math" panose="02040503050406030204" pitchFamily="18" charset="0"/>
              </a:endParaRPr>
            </a:p>
            <a:p>
              <a:pPr algn="l"/>
              <a:r>
                <a:rPr lang="en-AU" sz="1200" b="1">
                  <a:ea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200" b="1" baseline="0">
                  <a:ea typeface="Cambria Math" panose="02040503050406030204" pitchFamily="18" charset="0"/>
                </a:rPr>
                <a:t>       </a:t>
              </a:r>
              <a:r>
                <a:rPr lang="en-AU" sz="1200" b="1">
                  <a:ea typeface="Cambria Math" panose="02040503050406030204" pitchFamily="18" charset="0"/>
                </a:rPr>
                <a:t>I is the regularized incomplete beta function.</a:t>
              </a:r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533399</xdr:colOff>
      <xdr:row>2</xdr:row>
      <xdr:rowOff>128586</xdr:rowOff>
    </xdr:from>
    <xdr:to>
      <xdr:col>14</xdr:col>
      <xdr:colOff>285749</xdr:colOff>
      <xdr:row>27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0.80036</cdr:x>
      <cdr:y>0.90286</cdr:y>
    </cdr:from>
    <cdr:to>
      <cdr:x>1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4200525" y="3452797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8">
    <tabColor rgb="FF00B0F0"/>
  </sheetPr>
  <dimension ref="A1:E8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76</v>
      </c>
      <c r="B1" s="33"/>
      <c r="C1" s="33"/>
      <c r="D1" s="34" t="s">
        <v>111</v>
      </c>
      <c r="E1" s="35"/>
    </row>
    <row r="2" spans="1:5" ht="15" customHeight="1" x14ac:dyDescent="0.2">
      <c r="A2" s="5" t="str">
        <f ca="1">IF(1*LEFT(INFO("release"),2)&gt;=14,"","This function will not work in versions of Excel before 2010")</f>
        <v/>
      </c>
      <c r="B2" s="4"/>
      <c r="C2" s="4"/>
      <c r="D2" s="6"/>
    </row>
    <row r="3" spans="1:5" ht="15.75" x14ac:dyDescent="0.25">
      <c r="A3" s="7" t="s">
        <v>48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75</v>
      </c>
      <c r="B4" s="4"/>
      <c r="C4" s="4"/>
      <c r="D4" s="10" t="s">
        <v>107</v>
      </c>
    </row>
    <row r="5" spans="1:5" x14ac:dyDescent="0.2">
      <c r="A5" s="9"/>
      <c r="B5" s="4"/>
      <c r="C5" s="4"/>
      <c r="D5" s="10"/>
    </row>
    <row r="6" spans="1:5" ht="15.75" x14ac:dyDescent="0.25">
      <c r="A6" s="7" t="s">
        <v>74</v>
      </c>
      <c r="B6" s="9"/>
      <c r="C6" s="9"/>
      <c r="D6" s="11" t="s">
        <v>108</v>
      </c>
    </row>
    <row r="7" spans="1:5" x14ac:dyDescent="0.2">
      <c r="A7" s="12"/>
      <c r="B7" s="9"/>
      <c r="C7" s="9"/>
      <c r="D7" s="10" t="s">
        <v>110</v>
      </c>
    </row>
    <row r="8" spans="1:5" x14ac:dyDescent="0.2">
      <c r="A8" s="12" t="s">
        <v>73</v>
      </c>
      <c r="B8" s="9"/>
      <c r="C8" s="9"/>
      <c r="D8" s="10" t="s">
        <v>109</v>
      </c>
    </row>
    <row r="9" spans="1:5" x14ac:dyDescent="0.2">
      <c r="A9" s="12"/>
      <c r="B9" s="9"/>
      <c r="C9" s="9"/>
      <c r="D9" s="10"/>
    </row>
    <row r="10" spans="1:5" x14ac:dyDescent="0.2">
      <c r="A10" s="12" t="s">
        <v>72</v>
      </c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x14ac:dyDescent="0.2">
      <c r="A11" s="12"/>
      <c r="B11" s="9"/>
      <c r="C11" s="9"/>
      <c r="D11" s="10"/>
    </row>
    <row r="12" spans="1:5" x14ac:dyDescent="0.2">
      <c r="A12" s="12" t="s">
        <v>71</v>
      </c>
      <c r="B12" s="9"/>
      <c r="C12" s="9"/>
      <c r="D12" s="10"/>
    </row>
    <row r="13" spans="1:5" x14ac:dyDescent="0.2">
      <c r="A13" s="12"/>
      <c r="B13" s="9"/>
      <c r="C13" s="9"/>
      <c r="D13" s="10"/>
    </row>
    <row r="14" spans="1:5" x14ac:dyDescent="0.2">
      <c r="A14" s="12" t="s">
        <v>70</v>
      </c>
      <c r="B14" s="9"/>
      <c r="C14" s="9"/>
      <c r="D14" s="10"/>
    </row>
    <row r="15" spans="1:5" x14ac:dyDescent="0.2">
      <c r="A15" s="12"/>
      <c r="B15" s="9"/>
      <c r="C15" s="9"/>
      <c r="D15" s="11"/>
    </row>
    <row r="16" spans="1:5" ht="15.75" x14ac:dyDescent="0.25">
      <c r="A16" s="7" t="s">
        <v>69</v>
      </c>
      <c r="B16" s="4"/>
      <c r="C16" s="4"/>
      <c r="D16" s="4"/>
    </row>
    <row r="17" spans="1:4" x14ac:dyDescent="0.2">
      <c r="A17" s="13" t="s">
        <v>68</v>
      </c>
      <c r="B17" s="14"/>
      <c r="C17" s="14"/>
      <c r="D17" s="14"/>
    </row>
    <row r="18" spans="1:4" s="2" customFormat="1" x14ac:dyDescent="0.2">
      <c r="A18" s="12"/>
      <c r="B18" s="12"/>
      <c r="C18" s="12"/>
      <c r="D18" s="12"/>
    </row>
    <row r="19" spans="1:4" x14ac:dyDescent="0.2">
      <c r="A19" s="12" t="s">
        <v>67</v>
      </c>
      <c r="B19" s="9"/>
      <c r="C19" s="9"/>
      <c r="D19" s="9"/>
    </row>
    <row r="20" spans="1:4" x14ac:dyDescent="0.2">
      <c r="A20" s="12"/>
      <c r="B20" s="9"/>
      <c r="C20" s="9"/>
      <c r="D20" s="9"/>
    </row>
    <row r="21" spans="1:4" x14ac:dyDescent="0.2">
      <c r="A21" s="12" t="s">
        <v>66</v>
      </c>
      <c r="B21" s="9"/>
      <c r="C21" s="9"/>
      <c r="D21" s="9"/>
    </row>
    <row r="22" spans="1:4" x14ac:dyDescent="0.2">
      <c r="A22" s="12"/>
      <c r="B22" s="9"/>
      <c r="C22" s="9"/>
      <c r="D22" s="9"/>
    </row>
    <row r="23" spans="1:4" x14ac:dyDescent="0.2">
      <c r="A23" s="12" t="s">
        <v>65</v>
      </c>
      <c r="B23" s="9"/>
      <c r="C23" s="9"/>
      <c r="D23" s="9"/>
    </row>
    <row r="24" spans="1:4" x14ac:dyDescent="0.2">
      <c r="A24" s="15"/>
      <c r="B24" s="9"/>
      <c r="C24" s="9"/>
      <c r="D24" s="9"/>
    </row>
    <row r="25" spans="1:4" x14ac:dyDescent="0.2">
      <c r="A25" s="16" t="s">
        <v>64</v>
      </c>
      <c r="B25" s="9"/>
      <c r="C25" s="9"/>
      <c r="D25" s="9"/>
    </row>
    <row r="26" spans="1:4" x14ac:dyDescent="0.2">
      <c r="A26" s="15" t="s">
        <v>63</v>
      </c>
      <c r="B26" s="9"/>
      <c r="C26" s="9"/>
      <c r="D26" s="9"/>
    </row>
    <row r="27" spans="1:4" x14ac:dyDescent="0.2">
      <c r="A27" s="15"/>
      <c r="B27" s="9"/>
      <c r="C27" s="9"/>
      <c r="D27" s="9"/>
    </row>
    <row r="28" spans="1:4" x14ac:dyDescent="0.2">
      <c r="A28" s="16" t="s">
        <v>62</v>
      </c>
      <c r="B28" s="9"/>
      <c r="C28" s="9"/>
      <c r="D28" s="9"/>
    </row>
    <row r="29" spans="1:4" x14ac:dyDescent="0.2">
      <c r="A29" s="15" t="s">
        <v>61</v>
      </c>
      <c r="B29" s="9"/>
      <c r="C29" s="9"/>
      <c r="D29" s="9"/>
    </row>
    <row r="30" spans="1:4" x14ac:dyDescent="0.2">
      <c r="A30" s="15"/>
      <c r="B30" s="9"/>
      <c r="C30" s="9"/>
      <c r="D30" s="9"/>
    </row>
    <row r="31" spans="1:4" x14ac:dyDescent="0.2">
      <c r="A31" s="12" t="s">
        <v>60</v>
      </c>
      <c r="B31" s="9"/>
      <c r="C31" s="9"/>
      <c r="D31" s="9"/>
    </row>
    <row r="32" spans="1:4" x14ac:dyDescent="0.2">
      <c r="A32" s="15" t="s">
        <v>59</v>
      </c>
      <c r="B32" s="9"/>
      <c r="C32" s="9"/>
      <c r="D32" s="9"/>
    </row>
    <row r="33" spans="1:4" x14ac:dyDescent="0.2">
      <c r="A33" s="15" t="s">
        <v>58</v>
      </c>
      <c r="B33" s="9"/>
      <c r="C33" s="9"/>
      <c r="D33" s="9"/>
    </row>
    <row r="34" spans="1:4" x14ac:dyDescent="0.2">
      <c r="A34" s="15" t="s">
        <v>57</v>
      </c>
      <c r="B34" s="9"/>
      <c r="C34" s="9"/>
      <c r="D34" s="9"/>
    </row>
    <row r="35" spans="1:4" x14ac:dyDescent="0.2">
      <c r="A35" s="15"/>
      <c r="B35" s="9"/>
      <c r="C35" s="9"/>
      <c r="D35" s="9"/>
    </row>
    <row r="36" spans="1:4" x14ac:dyDescent="0.2">
      <c r="A36" s="12" t="s">
        <v>56</v>
      </c>
      <c r="B36" s="9"/>
      <c r="C36" s="9"/>
      <c r="D36" s="9"/>
    </row>
    <row r="37" spans="1:4" x14ac:dyDescent="0.2">
      <c r="A37" s="15" t="s">
        <v>55</v>
      </c>
      <c r="B37" s="9"/>
      <c r="C37" s="9"/>
      <c r="D37" s="9"/>
    </row>
    <row r="38" spans="1:4" x14ac:dyDescent="0.2">
      <c r="A38" s="15" t="s">
        <v>54</v>
      </c>
      <c r="B38" s="9"/>
      <c r="C38" s="9"/>
      <c r="D38" s="9"/>
    </row>
    <row r="39" spans="1:4" x14ac:dyDescent="0.2">
      <c r="A39" s="12"/>
      <c r="B39" s="9"/>
      <c r="C39" s="9"/>
      <c r="D39" s="9"/>
    </row>
    <row r="40" spans="1:4" ht="15.75" x14ac:dyDescent="0.25">
      <c r="A40" s="7" t="s">
        <v>53</v>
      </c>
      <c r="B40" s="4"/>
      <c r="C40" s="4"/>
      <c r="D40" s="4"/>
    </row>
    <row r="41" spans="1:4" x14ac:dyDescent="0.2">
      <c r="A41" s="12" t="s">
        <v>52</v>
      </c>
      <c r="B41" s="4"/>
      <c r="C41" s="4"/>
      <c r="D41" s="4"/>
    </row>
    <row r="42" spans="1:4" x14ac:dyDescent="0.2">
      <c r="A42" s="12"/>
      <c r="B42" s="4"/>
      <c r="C42" s="4"/>
      <c r="D42" s="4"/>
    </row>
    <row r="43" spans="1:4" ht="15.75" x14ac:dyDescent="0.25">
      <c r="A43" s="7" t="s">
        <v>51</v>
      </c>
      <c r="B43" s="4"/>
      <c r="C43" s="4"/>
      <c r="D43" s="4"/>
    </row>
    <row r="44" spans="1:4" x14ac:dyDescent="0.2">
      <c r="A44" s="17" t="s">
        <v>50</v>
      </c>
      <c r="B44" s="17" t="s">
        <v>49</v>
      </c>
      <c r="C44" s="17" t="s">
        <v>48</v>
      </c>
      <c r="D44" s="17" t="s">
        <v>47</v>
      </c>
    </row>
    <row r="45" spans="1:4" x14ac:dyDescent="0.2">
      <c r="A45" s="18" t="s">
        <v>46</v>
      </c>
      <c r="B45" s="18" t="s">
        <v>43</v>
      </c>
      <c r="C45" s="19" t="s">
        <v>45</v>
      </c>
      <c r="D45" s="19" t="s">
        <v>44</v>
      </c>
    </row>
    <row r="46" spans="1:4" ht="25.5" x14ac:dyDescent="0.2">
      <c r="A46" s="18" t="s">
        <v>19</v>
      </c>
      <c r="B46" s="18" t="s">
        <v>43</v>
      </c>
      <c r="C46" s="19" t="s">
        <v>42</v>
      </c>
      <c r="D46" s="20" t="s">
        <v>41</v>
      </c>
    </row>
    <row r="47" spans="1:4" ht="25.5" x14ac:dyDescent="0.2">
      <c r="A47" s="18" t="s">
        <v>18</v>
      </c>
      <c r="B47" s="18" t="s">
        <v>43</v>
      </c>
      <c r="C47" s="19" t="s">
        <v>42</v>
      </c>
      <c r="D47" s="20" t="s">
        <v>41</v>
      </c>
    </row>
    <row r="48" spans="1:4" ht="15.75" x14ac:dyDescent="0.25">
      <c r="A48" s="7" t="s">
        <v>40</v>
      </c>
      <c r="B48" s="4"/>
      <c r="C48" s="4"/>
      <c r="D48" s="4"/>
    </row>
    <row r="49" spans="1:4" x14ac:dyDescent="0.2">
      <c r="A49" s="21" t="s">
        <v>39</v>
      </c>
      <c r="B49" s="4"/>
      <c r="C49" s="4"/>
      <c r="D49" s="4"/>
    </row>
    <row r="50" spans="1:4" ht="103.5" customHeight="1" x14ac:dyDescent="0.2">
      <c r="A50" s="4"/>
      <c r="B50" s="4"/>
      <c r="C50" s="4"/>
      <c r="D50" s="4"/>
    </row>
    <row r="51" spans="1:4" x14ac:dyDescent="0.2">
      <c r="A51" s="22" t="s">
        <v>38</v>
      </c>
      <c r="B51" s="4"/>
      <c r="C51" s="4"/>
      <c r="D51" s="4"/>
    </row>
    <row r="52" spans="1:4" ht="15.75" x14ac:dyDescent="0.2">
      <c r="A52" s="23" t="s">
        <v>37</v>
      </c>
      <c r="B52" s="4"/>
      <c r="C52" s="4"/>
      <c r="D52" s="4"/>
    </row>
    <row r="53" spans="1:4" x14ac:dyDescent="0.2">
      <c r="A53" s="22"/>
      <c r="B53" s="4"/>
      <c r="C53" s="4"/>
      <c r="D53" s="4"/>
    </row>
    <row r="54" spans="1:4" x14ac:dyDescent="0.2">
      <c r="A54" s="4"/>
      <c r="B54" s="4"/>
      <c r="C54" s="4"/>
      <c r="D54" s="4"/>
    </row>
    <row r="55" spans="1:4" ht="15.75" x14ac:dyDescent="0.25">
      <c r="A55" s="24" t="s">
        <v>88</v>
      </c>
      <c r="B55" s="4"/>
      <c r="C55" s="4"/>
      <c r="D55" s="4"/>
    </row>
    <row r="56" spans="1:4" x14ac:dyDescent="0.2">
      <c r="A56" s="25" t="s">
        <v>89</v>
      </c>
      <c r="B56" s="4"/>
      <c r="C56" s="4"/>
      <c r="D56" s="4"/>
    </row>
    <row r="57" spans="1:4" ht="30" customHeight="1" x14ac:dyDescent="0.2">
      <c r="A57" s="26" t="s">
        <v>103</v>
      </c>
      <c r="B57" s="27" t="s">
        <v>104</v>
      </c>
      <c r="C57" s="4"/>
      <c r="D57" s="4"/>
    </row>
    <row r="58" spans="1:4" ht="30" customHeight="1" x14ac:dyDescent="0.2">
      <c r="A58" s="26" t="s">
        <v>105</v>
      </c>
      <c r="B58" s="27" t="s">
        <v>106</v>
      </c>
      <c r="C58" s="4"/>
      <c r="D58" s="4"/>
    </row>
    <row r="59" spans="1:4" ht="30" customHeight="1" x14ac:dyDescent="0.2">
      <c r="A59" s="26" t="s">
        <v>90</v>
      </c>
      <c r="B59" s="27" t="s">
        <v>91</v>
      </c>
      <c r="C59" s="4"/>
      <c r="D59" s="4"/>
    </row>
    <row r="60" spans="1:4" ht="30" customHeight="1" x14ac:dyDescent="0.2">
      <c r="A60" s="26" t="s">
        <v>92</v>
      </c>
      <c r="B60" s="27" t="s">
        <v>93</v>
      </c>
      <c r="C60" s="4"/>
      <c r="D60" s="4"/>
    </row>
    <row r="61" spans="1:4" x14ac:dyDescent="0.2">
      <c r="A61" s="25" t="s">
        <v>94</v>
      </c>
      <c r="B61" s="4"/>
      <c r="C61" s="4"/>
      <c r="D61" s="4"/>
    </row>
    <row r="62" spans="1:4" ht="30" customHeight="1" x14ac:dyDescent="0.2">
      <c r="A62" s="26" t="s">
        <v>95</v>
      </c>
      <c r="B62" s="27" t="s">
        <v>96</v>
      </c>
      <c r="C62" s="4"/>
      <c r="D62" s="4"/>
    </row>
    <row r="63" spans="1:4" x14ac:dyDescent="0.2">
      <c r="A63" s="25" t="s">
        <v>97</v>
      </c>
      <c r="B63" s="4"/>
      <c r="C63" s="4"/>
      <c r="D63" s="4"/>
    </row>
    <row r="64" spans="1:4" ht="30" customHeight="1" x14ac:dyDescent="0.2">
      <c r="A64" s="26" t="s">
        <v>98</v>
      </c>
      <c r="B64" s="27" t="s">
        <v>99</v>
      </c>
      <c r="C64" s="4"/>
      <c r="D64" s="4"/>
    </row>
    <row r="65" spans="1:4" ht="30" customHeight="1" x14ac:dyDescent="0.2">
      <c r="A65" s="26" t="s">
        <v>100</v>
      </c>
      <c r="B65" s="27" t="s">
        <v>101</v>
      </c>
      <c r="C65" s="4"/>
      <c r="D65" s="4"/>
    </row>
    <row r="66" spans="1:4" ht="30" customHeight="1" x14ac:dyDescent="0.2">
      <c r="A66" s="26" t="s">
        <v>102</v>
      </c>
      <c r="B66" s="27" t="s">
        <v>93</v>
      </c>
      <c r="C66" s="4"/>
      <c r="D66" s="4"/>
    </row>
    <row r="67" spans="1:4" s="3" customFormat="1" x14ac:dyDescent="0.2">
      <c r="A67" s="9"/>
      <c r="B67" s="9"/>
      <c r="C67" s="28"/>
      <c r="D67" s="9"/>
    </row>
    <row r="68" spans="1:4" ht="15.75" x14ac:dyDescent="0.25">
      <c r="A68" s="7" t="s">
        <v>36</v>
      </c>
      <c r="B68" s="7"/>
      <c r="C68" s="7"/>
      <c r="D68" s="7"/>
    </row>
    <row r="69" spans="1:4" x14ac:dyDescent="0.2">
      <c r="A69" s="4"/>
      <c r="B69" s="4"/>
      <c r="C69" s="4"/>
      <c r="D69" s="4"/>
    </row>
    <row r="70" spans="1:4" x14ac:dyDescent="0.2">
      <c r="A70" s="17" t="s">
        <v>35</v>
      </c>
      <c r="B70" s="4"/>
      <c r="C70" s="4"/>
      <c r="D70" s="4"/>
    </row>
    <row r="71" spans="1:4" x14ac:dyDescent="0.2">
      <c r="A71" s="15" t="str">
        <f>'Example 1'!A1</f>
        <v>Example 1:- Simple Example Of Use Of F.DIST.RT.</v>
      </c>
      <c r="B71" s="4"/>
      <c r="C71" s="4"/>
      <c r="D71" s="4"/>
    </row>
    <row r="72" spans="1:4" x14ac:dyDescent="0.2">
      <c r="A72" s="15" t="str">
        <f>'Example 2'!A1</f>
        <v>Example 2:- Validating Data For F.DIST.RT</v>
      </c>
      <c r="B72" s="4"/>
      <c r="C72" s="4"/>
      <c r="D72" s="4"/>
    </row>
    <row r="73" spans="1:4" x14ac:dyDescent="0.2">
      <c r="A73" s="15" t="str">
        <f>'Example 3'!A1</f>
        <v>Example 3:- Tabulating And Charting F.DIST.RT</v>
      </c>
      <c r="B73" s="4"/>
      <c r="C73" s="4"/>
      <c r="D73" s="4"/>
    </row>
    <row r="74" spans="1:4" x14ac:dyDescent="0.2">
      <c r="A74" s="15" t="str">
        <f>'Example 4'!A1</f>
        <v>Example 4:- Crosscheck Of F.DIST.RT</v>
      </c>
      <c r="B74" s="4"/>
      <c r="C74" s="4"/>
      <c r="D74" s="4"/>
    </row>
    <row r="75" spans="1:4" x14ac:dyDescent="0.2">
      <c r="A75" s="29" t="str">
        <f>'Example 4'!A11</f>
        <v>Crosschecks (1) Return from F.DIST.RT is used in F.INV.RT should reurn the value that was evaluated.</v>
      </c>
      <c r="B75" s="4"/>
      <c r="C75" s="4"/>
      <c r="D75" s="4"/>
    </row>
    <row r="76" spans="1:4" x14ac:dyDescent="0.2">
      <c r="A76" s="29" t="str">
        <f>'Example 4'!A15</f>
        <v>Crosschecks (2) Return from F.DIST.RT should be the same as the 'old' FDIST</v>
      </c>
      <c r="B76" s="4"/>
      <c r="C76" s="4"/>
      <c r="D76" s="4"/>
    </row>
    <row r="77" spans="1:4" x14ac:dyDescent="0.2">
      <c r="A77" s="29" t="str">
        <f>'Example 4'!A19</f>
        <v>Crosschecks (3) Return from F.DIST.RT should be the same as return from 1-F.DIST where cumulative option selected.</v>
      </c>
      <c r="B77" s="4"/>
      <c r="C77" s="4"/>
      <c r="D77" s="4"/>
    </row>
    <row r="78" spans="1:4" x14ac:dyDescent="0.2">
      <c r="A78" s="4"/>
      <c r="B78" s="4"/>
      <c r="C78" s="4"/>
      <c r="D78" s="4"/>
    </row>
    <row r="79" spans="1:4" ht="15.75" x14ac:dyDescent="0.25">
      <c r="A79" s="7" t="s">
        <v>7</v>
      </c>
      <c r="B79" s="4"/>
      <c r="C79" s="4"/>
      <c r="D79" s="4"/>
    </row>
    <row r="80" spans="1:4" x14ac:dyDescent="0.2">
      <c r="A80" s="4"/>
      <c r="B80" s="4"/>
      <c r="C80" s="4"/>
      <c r="D80" s="4"/>
    </row>
    <row r="81" spans="1:4" x14ac:dyDescent="0.2">
      <c r="A81" s="9" t="s">
        <v>6</v>
      </c>
      <c r="B81" s="4"/>
      <c r="C81" s="4"/>
      <c r="D81" s="4"/>
    </row>
    <row r="82" spans="1:4" x14ac:dyDescent="0.2">
      <c r="A82" s="9" t="s">
        <v>5</v>
      </c>
      <c r="B82" s="4"/>
      <c r="C82" s="4"/>
      <c r="D82" s="4"/>
    </row>
    <row r="83" spans="1:4" x14ac:dyDescent="0.2">
      <c r="A83" s="30" t="s">
        <v>4</v>
      </c>
      <c r="B83" s="4"/>
      <c r="C83" s="4"/>
      <c r="D83" s="4"/>
    </row>
    <row r="84" spans="1:4" x14ac:dyDescent="0.2">
      <c r="A84" s="30" t="s">
        <v>3</v>
      </c>
      <c r="B84" s="4"/>
      <c r="C84" s="4"/>
      <c r="D84" s="4"/>
    </row>
    <row r="85" spans="1:4" x14ac:dyDescent="0.2">
      <c r="A85" s="9" t="s">
        <v>2</v>
      </c>
      <c r="B85" s="4"/>
      <c r="C85" s="4"/>
      <c r="D85" s="4"/>
    </row>
    <row r="86" spans="1:4" x14ac:dyDescent="0.2">
      <c r="A86" s="9" t="s">
        <v>1</v>
      </c>
      <c r="B86" s="4"/>
      <c r="C86" s="4"/>
      <c r="D86" s="4"/>
    </row>
    <row r="87" spans="1:4" x14ac:dyDescent="0.2">
      <c r="A87" s="9" t="s">
        <v>0</v>
      </c>
      <c r="B87" s="4"/>
      <c r="C87" s="4"/>
      <c r="D87" s="4"/>
    </row>
    <row r="88" spans="1:4" x14ac:dyDescent="0.2">
      <c r="A88" s="9"/>
      <c r="B88" s="4"/>
      <c r="C88" s="4"/>
      <c r="D88" s="4"/>
    </row>
    <row r="89" spans="1:4" x14ac:dyDescent="0.2">
      <c r="A89" s="31"/>
      <c r="B89" s="31"/>
      <c r="C89" s="31"/>
      <c r="D89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84</v>
      </c>
      <c r="B1" s="33"/>
      <c r="C1" s="33"/>
      <c r="D1" s="33"/>
      <c r="E1" s="33"/>
    </row>
    <row r="2" spans="1:5" ht="15.75" x14ac:dyDescent="0.2">
      <c r="A2" s="5" t="str">
        <f ca="1">IF(1*LEFT(INFO("release"),2)&gt;=14,"","This function will not work in versions of Excel before 2010")</f>
        <v/>
      </c>
      <c r="B2" s="17"/>
      <c r="C2" s="4"/>
      <c r="D2" s="4"/>
      <c r="E2" s="4"/>
    </row>
    <row r="3" spans="1:5" x14ac:dyDescent="0.2">
      <c r="A3" s="17" t="s">
        <v>24</v>
      </c>
      <c r="B3" s="17" t="s">
        <v>23</v>
      </c>
      <c r="C3" s="4"/>
      <c r="D3" s="4"/>
      <c r="E3" s="4"/>
    </row>
    <row r="4" spans="1:5" x14ac:dyDescent="0.2">
      <c r="A4" s="9" t="s">
        <v>20</v>
      </c>
      <c r="B4" s="31">
        <v>15</v>
      </c>
      <c r="C4" s="4"/>
      <c r="D4" s="4"/>
      <c r="E4" s="4"/>
    </row>
    <row r="5" spans="1:5" x14ac:dyDescent="0.2">
      <c r="A5" s="9" t="s">
        <v>19</v>
      </c>
      <c r="B5" s="31">
        <v>9</v>
      </c>
      <c r="C5" s="4"/>
      <c r="D5" s="4"/>
      <c r="E5" s="4"/>
    </row>
    <row r="6" spans="1:5" x14ac:dyDescent="0.2">
      <c r="A6" s="9" t="s">
        <v>18</v>
      </c>
      <c r="B6" s="31">
        <v>7</v>
      </c>
      <c r="C6" s="4"/>
      <c r="D6" s="4"/>
      <c r="E6" s="4"/>
    </row>
    <row r="7" spans="1:5" x14ac:dyDescent="0.2">
      <c r="A7" s="4"/>
      <c r="B7" s="4"/>
      <c r="C7" s="9" t="s">
        <v>1</v>
      </c>
      <c r="D7" s="4"/>
      <c r="E7" s="4"/>
    </row>
    <row r="8" spans="1:5" x14ac:dyDescent="0.2">
      <c r="A8" s="17" t="s">
        <v>34</v>
      </c>
      <c r="B8" s="4">
        <f>_xlfn.F.DIST.RT(B4,B5,B6)</f>
        <v>8.6438481309899877E-4</v>
      </c>
      <c r="C8" s="9" t="s">
        <v>1</v>
      </c>
      <c r="D8" s="4"/>
      <c r="E8" s="4"/>
    </row>
    <row r="9" spans="1:5" x14ac:dyDescent="0.2">
      <c r="A9" s="4" t="str">
        <f ca="1">"Formula in "&amp;ADDRESS(ROW(B8),COLUMN(B8),4)&amp;"   &gt;&gt;&gt;   "&amp;_xlfn.FORMULATEXT(B8)</f>
        <v>Formula in B8   &gt;&gt;&gt;   =F.DIST.RT(B4,B5,B6)</v>
      </c>
      <c r="B9" s="4"/>
      <c r="C9" s="4"/>
      <c r="D9" s="4"/>
      <c r="E9" s="4"/>
    </row>
    <row r="10" spans="1:5" x14ac:dyDescent="0.2">
      <c r="A10" s="4"/>
      <c r="B10" s="4"/>
      <c r="C10" s="4"/>
      <c r="D10" s="4"/>
      <c r="E10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85</v>
      </c>
      <c r="B1" s="33"/>
      <c r="C1" s="33"/>
      <c r="D1" s="33"/>
      <c r="E1" s="33"/>
    </row>
    <row r="2" spans="1:5" ht="15.75" x14ac:dyDescent="0.2">
      <c r="A2" s="5" t="str">
        <f ca="1">IF(1*LEFT(INFO("release"),2)&gt;=14,"","This function will not work in versions of Excel before 2010")</f>
        <v/>
      </c>
      <c r="B2" s="37"/>
      <c r="C2" s="38"/>
      <c r="D2" s="39"/>
      <c r="E2" s="4"/>
    </row>
    <row r="3" spans="1:5" ht="25.5" x14ac:dyDescent="0.2">
      <c r="A3" s="40" t="s">
        <v>24</v>
      </c>
      <c r="B3" s="37" t="s">
        <v>23</v>
      </c>
      <c r="C3" s="38" t="s">
        <v>22</v>
      </c>
      <c r="D3" s="39" t="s">
        <v>21</v>
      </c>
      <c r="E3" s="4"/>
    </row>
    <row r="4" spans="1:5" x14ac:dyDescent="0.2">
      <c r="A4" s="9" t="s">
        <v>20</v>
      </c>
      <c r="B4" s="41">
        <v>15</v>
      </c>
      <c r="C4" s="4">
        <f>IF(AND(ISNUMBER(B4),B4&gt;0),0,"Data input error")</f>
        <v>0</v>
      </c>
      <c r="D4" s="4" t="str">
        <f ca="1">_xlfn.FORMULATEXT(C4)</f>
        <v>=IF(AND(ISNUMBER(B4),B4&gt;0),0,"Data input error")</v>
      </c>
      <c r="E4" s="4"/>
    </row>
    <row r="5" spans="1:5" x14ac:dyDescent="0.2">
      <c r="A5" s="9" t="s">
        <v>19</v>
      </c>
      <c r="B5" s="41">
        <v>9</v>
      </c>
      <c r="C5" s="4">
        <f>IF(AND(B5&gt;0,INT(B5)-B5=0),0,"Data input error")</f>
        <v>0</v>
      </c>
      <c r="D5" s="4" t="str">
        <f ca="1">_xlfn.FORMULATEXT(C5)</f>
        <v>=IF(AND(B5&gt;0,INT(B5)-B5=0),0,"Data input error")</v>
      </c>
      <c r="E5" s="4"/>
    </row>
    <row r="6" spans="1:5" x14ac:dyDescent="0.2">
      <c r="A6" s="9" t="s">
        <v>18</v>
      </c>
      <c r="B6" s="41">
        <v>7</v>
      </c>
      <c r="C6" s="4">
        <f>IF(AND(B6&gt;0,INT(B6)-B6=0),0,"Data input error")</f>
        <v>0</v>
      </c>
      <c r="D6" s="4" t="str">
        <f ca="1">_xlfn.FORMULATEXT(C6)</f>
        <v>=IF(AND(B6&gt;0,INT(B6)-B6=0),0,"Data input error")</v>
      </c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17" t="s">
        <v>17</v>
      </c>
      <c r="B8" s="4">
        <f>_xlfn.F.DIST.RT(B4,B5,B6)</f>
        <v>8.6438481309899877E-4</v>
      </c>
      <c r="C8" s="4">
        <f>IF(SUM(C4:C5)&lt;&gt;0,"Data input error",0)</f>
        <v>0</v>
      </c>
      <c r="D8" s="4" t="str">
        <f ca="1">_xlfn.FORMULATEXT(C8)</f>
        <v>=IF(SUM(C4:C5)&lt;&gt;0,"Data input error",0)</v>
      </c>
      <c r="E8" s="4"/>
    </row>
    <row r="9" spans="1:5" x14ac:dyDescent="0.2">
      <c r="A9" s="9" t="str">
        <f ca="1">"Formula in "&amp;ADDRESS(ROW(B8),COLUMN(B8),4)&amp;"   &gt;&gt;&gt;   "&amp;_xlfn.FORMULATEXT(B8)</f>
        <v>Formula in B8   &gt;&gt;&gt;   =F.DIST.RT(B4,B5,B6)</v>
      </c>
      <c r="B9" s="4"/>
      <c r="C9" s="4"/>
      <c r="D9" s="4"/>
      <c r="E9" s="4"/>
    </row>
    <row r="10" spans="1:5" x14ac:dyDescent="0.2">
      <c r="A10" s="9"/>
      <c r="B10" s="4"/>
      <c r="C10" s="4"/>
      <c r="D10" s="4"/>
      <c r="E10" s="4"/>
    </row>
    <row r="11" spans="1:5" x14ac:dyDescent="0.2">
      <c r="A11" s="9" t="s">
        <v>33</v>
      </c>
      <c r="B11" s="4"/>
      <c r="C11" s="4"/>
      <c r="D11" s="4"/>
      <c r="E11" s="4"/>
    </row>
    <row r="12" spans="1:5" x14ac:dyDescent="0.2">
      <c r="A12" s="39" t="s">
        <v>32</v>
      </c>
      <c r="B12" s="40" t="s">
        <v>31</v>
      </c>
      <c r="C12" s="42" t="s">
        <v>30</v>
      </c>
      <c r="D12" s="40" t="s">
        <v>29</v>
      </c>
      <c r="E12" s="17"/>
    </row>
    <row r="13" spans="1:5" x14ac:dyDescent="0.2">
      <c r="A13" s="4" t="str">
        <f>F.DIST.RT!A45</f>
        <v>x</v>
      </c>
      <c r="B13" s="9" t="s">
        <v>28</v>
      </c>
      <c r="C13" s="4"/>
      <c r="D13" s="4"/>
      <c r="E13" s="4"/>
    </row>
    <row r="14" spans="1:5" x14ac:dyDescent="0.2">
      <c r="A14" s="4"/>
      <c r="B14" s="9" t="s">
        <v>27</v>
      </c>
      <c r="C14" s="4"/>
      <c r="D14" s="4"/>
      <c r="E14" s="4"/>
    </row>
    <row r="15" spans="1:5" x14ac:dyDescent="0.2">
      <c r="A15" s="4"/>
      <c r="B15" s="17" t="s">
        <v>25</v>
      </c>
      <c r="C15" s="17" t="b">
        <f>AND(ISNUMBER(B4),B4&gt;0)</f>
        <v>1</v>
      </c>
      <c r="D15" s="4" t="str">
        <f ca="1">_xlfn.FORMULATEXT(C15)</f>
        <v>=AND(ISNUMBER(B4),B4&gt;0)</v>
      </c>
      <c r="E15" s="4"/>
    </row>
    <row r="16" spans="1:5" x14ac:dyDescent="0.2">
      <c r="A16" s="4" t="str">
        <f>F.DIST.RT!A46</f>
        <v>deg_freedom1</v>
      </c>
      <c r="B16" s="9" t="s">
        <v>28</v>
      </c>
      <c r="C16" s="4"/>
      <c r="D16" s="4"/>
      <c r="E16" s="4"/>
    </row>
    <row r="17" spans="1:5" x14ac:dyDescent="0.2">
      <c r="A17" s="4"/>
      <c r="B17" s="9" t="s">
        <v>27</v>
      </c>
      <c r="C17" s="4"/>
      <c r="D17" s="4"/>
      <c r="E17" s="4"/>
    </row>
    <row r="18" spans="1:5" x14ac:dyDescent="0.2">
      <c r="A18" s="4"/>
      <c r="B18" s="9" t="s">
        <v>26</v>
      </c>
      <c r="C18" s="4"/>
      <c r="D18" s="4"/>
      <c r="E18" s="4"/>
    </row>
    <row r="19" spans="1:5" x14ac:dyDescent="0.2">
      <c r="A19" s="4"/>
      <c r="B19" s="17" t="s">
        <v>25</v>
      </c>
      <c r="C19" s="17" t="b">
        <f>AND(B5&gt;0,INT(B5)-B5=0)</f>
        <v>1</v>
      </c>
      <c r="D19" s="4" t="str">
        <f ca="1">_xlfn.FORMULATEXT(C19)</f>
        <v>=AND(B5&gt;0,INT(B5)-B5=0)</v>
      </c>
      <c r="E19" s="4"/>
    </row>
    <row r="20" spans="1:5" x14ac:dyDescent="0.2">
      <c r="A20" s="4" t="str">
        <f>F.DIST.RT!A47</f>
        <v>deg_freedom2</v>
      </c>
      <c r="B20" s="9" t="s">
        <v>28</v>
      </c>
      <c r="C20" s="4"/>
      <c r="D20" s="4"/>
      <c r="E20" s="4"/>
    </row>
    <row r="21" spans="1:5" x14ac:dyDescent="0.2">
      <c r="A21" s="4"/>
      <c r="B21" s="9" t="s">
        <v>27</v>
      </c>
      <c r="C21" s="4"/>
      <c r="D21" s="4"/>
      <c r="E21" s="4"/>
    </row>
    <row r="22" spans="1:5" x14ac:dyDescent="0.2">
      <c r="A22" s="4"/>
      <c r="B22" s="9" t="s">
        <v>26</v>
      </c>
      <c r="C22" s="4"/>
      <c r="D22" s="4"/>
      <c r="E22" s="4"/>
    </row>
    <row r="23" spans="1:5" x14ac:dyDescent="0.2">
      <c r="A23" s="4"/>
      <c r="B23" s="17" t="s">
        <v>25</v>
      </c>
      <c r="C23" s="17" t="b">
        <f>AND(B6&gt;0,INT(B6)-B6=0)</f>
        <v>1</v>
      </c>
      <c r="D23" s="4" t="str">
        <f ca="1">_xlfn.FORMULATEXT(C23)</f>
        <v>=AND(B6&gt;0,INT(B6)-B6=0)</v>
      </c>
      <c r="E23" s="4"/>
    </row>
    <row r="24" spans="1:5" x14ac:dyDescent="0.2">
      <c r="A24" s="9"/>
      <c r="B24" s="4"/>
      <c r="C24" s="4"/>
      <c r="D24" s="4"/>
      <c r="E24" s="4"/>
    </row>
  </sheetData>
  <conditionalFormatting sqref="C4:C6">
    <cfRule type="cellIs" dxfId="6" priority="3" operator="equal">
      <formula>0</formula>
    </cfRule>
  </conditionalFormatting>
  <conditionalFormatting sqref="C8 C10">
    <cfRule type="cellIs" dxfId="5" priority="2" operator="equal">
      <formula>0</formula>
    </cfRule>
  </conditionalFormatting>
  <conditionalFormatting sqref="C9">
    <cfRule type="cellIs" dxfId="4" priority="1" operator="equal">
      <formula>0</formula>
    </cfRule>
  </conditionalFormatting>
  <dataValidations count="2">
    <dataValidation type="whole" operator="greaterThan" allowBlank="1" showInputMessage="1" showErrorMessage="1" errorTitle="Data Input Error" error="Input degrees of freedom._x000a_Numbers should be positive integers." promptTitle="Data input validation" prompt="Input degrees of freedom._x000a_Numbers should be positive integers." sqref="B5:B6" xr:uid="{00000000-0002-0000-0200-000000000000}">
      <formula1>0</formula1>
    </dataValidation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200-000001000000}">
      <formula1>AND(ISNUMBER(B4),B4&gt;0)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P30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6" t="s">
        <v>86</v>
      </c>
      <c r="B1" s="33"/>
      <c r="C1" s="33"/>
      <c r="D1" s="33"/>
      <c r="E1" s="33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.75" x14ac:dyDescent="0.2">
      <c r="A2" s="5" t="str">
        <f ca="1">IF(1*LEFT(INFO("release"),2)&gt;=14,"","This function will not work in versions of Excel before 2010")</f>
        <v/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5.75" x14ac:dyDescent="0.25">
      <c r="A4" s="7" t="s">
        <v>77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x14ac:dyDescent="0.2">
      <c r="A5" s="9" t="s">
        <v>78</v>
      </c>
      <c r="B5" s="31">
        <v>4</v>
      </c>
      <c r="C5" s="31">
        <v>6</v>
      </c>
      <c r="D5" s="31">
        <v>8</v>
      </c>
      <c r="E5" s="31">
        <v>8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x14ac:dyDescent="0.2">
      <c r="A6" s="9" t="s">
        <v>79</v>
      </c>
      <c r="B6" s="43">
        <v>4</v>
      </c>
      <c r="C6" s="31">
        <v>7</v>
      </c>
      <c r="D6" s="31">
        <v>10</v>
      </c>
      <c r="E6" s="31">
        <v>12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6" x14ac:dyDescent="0.2">
      <c r="A7" s="9" t="s">
        <v>46</v>
      </c>
      <c r="B7" s="17" t="s">
        <v>80</v>
      </c>
      <c r="C7" s="17" t="s">
        <v>81</v>
      </c>
      <c r="D7" s="17" t="s">
        <v>82</v>
      </c>
      <c r="E7" s="17" t="s">
        <v>83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1:16" x14ac:dyDescent="0.2">
      <c r="A8" s="44">
        <v>0</v>
      </c>
      <c r="B8" s="45">
        <f t="shared" ref="B8:E27" si="0">_xlfn.F.DIST.RT($A8,B$5,B$6)</f>
        <v>1</v>
      </c>
      <c r="C8" s="45">
        <f t="shared" si="0"/>
        <v>1</v>
      </c>
      <c r="D8" s="45">
        <f t="shared" si="0"/>
        <v>1</v>
      </c>
      <c r="E8" s="45">
        <f t="shared" si="0"/>
        <v>1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x14ac:dyDescent="0.2">
      <c r="A9" s="44">
        <f t="shared" ref="A9:A27" si="1">A8+0.25</f>
        <v>0.25</v>
      </c>
      <c r="B9" s="46">
        <f t="shared" si="0"/>
        <v>0.89599999999999991</v>
      </c>
      <c r="C9" s="46">
        <f t="shared" si="0"/>
        <v>0.94419988253061438</v>
      </c>
      <c r="D9" s="46">
        <f t="shared" si="0"/>
        <v>0.96934358805822285</v>
      </c>
      <c r="E9" s="46">
        <f t="shared" si="0"/>
        <v>0.97119050596889633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x14ac:dyDescent="0.2">
      <c r="A10" s="44">
        <f t="shared" si="1"/>
        <v>0.5</v>
      </c>
      <c r="B10" s="46">
        <f t="shared" si="0"/>
        <v>0.74074074074074081</v>
      </c>
      <c r="C10" s="46">
        <f t="shared" si="0"/>
        <v>0.79169059593290214</v>
      </c>
      <c r="D10" s="46">
        <f t="shared" si="0"/>
        <v>0.83101307399856472</v>
      </c>
      <c r="E10" s="46">
        <f t="shared" si="0"/>
        <v>0.8342742919921875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x14ac:dyDescent="0.2">
      <c r="A11" s="44">
        <f t="shared" si="1"/>
        <v>0.75</v>
      </c>
      <c r="B11" s="46">
        <f t="shared" si="0"/>
        <v>0.60641399416909625</v>
      </c>
      <c r="C11" s="46">
        <f t="shared" si="0"/>
        <v>0.6291043252163806</v>
      </c>
      <c r="D11" s="46">
        <f t="shared" si="0"/>
        <v>0.65136700868606567</v>
      </c>
      <c r="E11" s="46">
        <f t="shared" si="0"/>
        <v>0.65030737184372289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x14ac:dyDescent="0.2">
      <c r="A12" s="44">
        <f t="shared" si="1"/>
        <v>1</v>
      </c>
      <c r="B12" s="46">
        <f t="shared" si="0"/>
        <v>0.5</v>
      </c>
      <c r="C12" s="46">
        <f t="shared" si="0"/>
        <v>0.49180407073369181</v>
      </c>
      <c r="D12" s="46">
        <f t="shared" si="0"/>
        <v>0.48994730632328531</v>
      </c>
      <c r="E12" s="46">
        <f t="shared" si="0"/>
        <v>0.48260966399999994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">
      <c r="A13" s="44">
        <f t="shared" si="1"/>
        <v>1.25</v>
      </c>
      <c r="B13" s="46">
        <f t="shared" si="0"/>
        <v>0.41700960219478733</v>
      </c>
      <c r="C13" s="46">
        <f t="shared" si="0"/>
        <v>0.38439172903020907</v>
      </c>
      <c r="D13" s="46">
        <f t="shared" si="0"/>
        <v>0.36328125</v>
      </c>
      <c r="E13" s="46">
        <f t="shared" si="0"/>
        <v>0.35093688429070391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6" x14ac:dyDescent="0.2">
      <c r="A14" s="44">
        <f t="shared" si="1"/>
        <v>1.5</v>
      </c>
      <c r="B14" s="46">
        <f t="shared" si="0"/>
        <v>0.35199999999999998</v>
      </c>
      <c r="C14" s="46">
        <f t="shared" si="0"/>
        <v>0.30244859637889004</v>
      </c>
      <c r="D14" s="46">
        <f t="shared" si="0"/>
        <v>0.26913102331412159</v>
      </c>
      <c r="E14" s="46">
        <f t="shared" si="0"/>
        <v>0.25390625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6" x14ac:dyDescent="0.2">
      <c r="A15" s="44">
        <f t="shared" si="1"/>
        <v>1.75</v>
      </c>
      <c r="B15" s="46">
        <f t="shared" si="0"/>
        <v>0.30052592036063108</v>
      </c>
      <c r="C15" s="46">
        <f t="shared" si="0"/>
        <v>0.24023190928767149</v>
      </c>
      <c r="D15" s="46">
        <f t="shared" si="0"/>
        <v>0.200539059690578</v>
      </c>
      <c r="E15" s="46">
        <f t="shared" si="0"/>
        <v>0.18425700368043196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6" x14ac:dyDescent="0.2">
      <c r="A16" s="44">
        <f t="shared" si="1"/>
        <v>2</v>
      </c>
      <c r="B16" s="46">
        <f t="shared" si="0"/>
        <v>0.25925925925925919</v>
      </c>
      <c r="C16" s="46">
        <f t="shared" si="0"/>
        <v>0.19279794012457727</v>
      </c>
      <c r="D16" s="46">
        <f t="shared" si="0"/>
        <v>0.15077356023716545</v>
      </c>
      <c r="E16" s="46">
        <f t="shared" si="0"/>
        <v>0.13467680844490548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x14ac:dyDescent="0.2">
      <c r="A17" s="44">
        <f t="shared" si="1"/>
        <v>2.25</v>
      </c>
      <c r="B17" s="46">
        <f t="shared" si="0"/>
        <v>0.22576240327719613</v>
      </c>
      <c r="C17" s="46">
        <f t="shared" si="0"/>
        <v>0.15634212619839236</v>
      </c>
      <c r="D17" s="46">
        <f t="shared" si="0"/>
        <v>0.11453406861420712</v>
      </c>
      <c r="E17" s="46">
        <f t="shared" si="0"/>
        <v>9.935257600000004E-2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x14ac:dyDescent="0.2">
      <c r="A18" s="44">
        <f t="shared" si="1"/>
        <v>2.5</v>
      </c>
      <c r="B18" s="46">
        <f t="shared" si="0"/>
        <v>0.19825072886297374</v>
      </c>
      <c r="C18" s="46">
        <f t="shared" si="0"/>
        <v>0.12805136119945287</v>
      </c>
      <c r="D18" s="46">
        <f t="shared" si="0"/>
        <v>8.7943910989178503E-2</v>
      </c>
      <c r="E18" s="46">
        <f t="shared" si="0"/>
        <v>7.4041843414306641E-2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x14ac:dyDescent="0.2">
      <c r="A19" s="44">
        <f t="shared" si="1"/>
        <v>2.75</v>
      </c>
      <c r="B19" s="46">
        <f t="shared" si="0"/>
        <v>0.17540740740740737</v>
      </c>
      <c r="C19" s="46">
        <f t="shared" si="0"/>
        <v>0.10587254035411829</v>
      </c>
      <c r="D19" s="46">
        <f t="shared" si="0"/>
        <v>6.8249210016801939E-2</v>
      </c>
      <c r="E19" s="46">
        <f t="shared" si="0"/>
        <v>5.5756865839209718E-2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x14ac:dyDescent="0.2">
      <c r="A20" s="44">
        <f t="shared" si="1"/>
        <v>3</v>
      </c>
      <c r="B20" s="46">
        <f t="shared" si="0"/>
        <v>0.15625</v>
      </c>
      <c r="C20" s="46">
        <f t="shared" si="0"/>
        <v>8.8308768002079277E-2</v>
      </c>
      <c r="D20" s="46">
        <f t="shared" si="0"/>
        <v>5.3512558049393311E-2</v>
      </c>
      <c r="E20" s="46">
        <f t="shared" si="0"/>
        <v>4.2422394960117904E-2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 x14ac:dyDescent="0.2">
      <c r="A21" s="44">
        <f t="shared" si="1"/>
        <v>3.25</v>
      </c>
      <c r="B21" s="46">
        <f t="shared" si="0"/>
        <v>0.14003663749236719</v>
      </c>
      <c r="C21" s="46">
        <f t="shared" si="0"/>
        <v>7.4263476259579173E-2</v>
      </c>
      <c r="D21" s="46">
        <f t="shared" si="0"/>
        <v>4.2371124812996805E-2</v>
      </c>
      <c r="E21" s="46">
        <f t="shared" si="0"/>
        <v>3.260116500383245E-2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x14ac:dyDescent="0.2">
      <c r="A22" s="44">
        <f t="shared" si="1"/>
        <v>3.5</v>
      </c>
      <c r="B22" s="46">
        <f t="shared" si="0"/>
        <v>0.12620027434842246</v>
      </c>
      <c r="C22" s="46">
        <f t="shared" si="0"/>
        <v>6.2927246093750014E-2</v>
      </c>
      <c r="D22" s="46">
        <f t="shared" si="0"/>
        <v>3.3861600396316985E-2</v>
      </c>
      <c r="E22" s="46">
        <f t="shared" si="0"/>
        <v>2.5294841999999991E-2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x14ac:dyDescent="0.2">
      <c r="A23" s="44">
        <f t="shared" si="1"/>
        <v>3.75</v>
      </c>
      <c r="B23" s="46">
        <f t="shared" si="0"/>
        <v>0.11430237643971422</v>
      </c>
      <c r="C23" s="46">
        <f t="shared" si="0"/>
        <v>5.3697265118938194E-2</v>
      </c>
      <c r="D23" s="46">
        <f t="shared" si="0"/>
        <v>2.7297973632812507E-2</v>
      </c>
      <c r="E23" s="46">
        <f t="shared" si="0"/>
        <v>1.9805714022045159E-2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 x14ac:dyDescent="0.2">
      <c r="A24" s="44">
        <f t="shared" si="1"/>
        <v>4</v>
      </c>
      <c r="B24" s="46">
        <f t="shared" si="0"/>
        <v>0.10400000000000002</v>
      </c>
      <c r="C24" s="46">
        <f t="shared" si="0"/>
        <v>4.6120335313776191E-2</v>
      </c>
      <c r="D24" s="46">
        <f t="shared" si="0"/>
        <v>2.2187392470525598E-2</v>
      </c>
      <c r="E24" s="46">
        <f t="shared" si="0"/>
        <v>1.5642312652134234E-2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2">
      <c r="A25" s="44">
        <f t="shared" si="1"/>
        <v>4.25</v>
      </c>
      <c r="B25" s="46">
        <f t="shared" si="0"/>
        <v>9.5022135838462349E-2</v>
      </c>
      <c r="C25" s="46">
        <f t="shared" si="0"/>
        <v>3.9852484129634956E-2</v>
      </c>
      <c r="D25" s="46">
        <f t="shared" si="0"/>
        <v>1.8172432815047473E-2</v>
      </c>
      <c r="E25" s="46">
        <f t="shared" si="0"/>
        <v>1.245539676896556E-2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 x14ac:dyDescent="0.2">
      <c r="A26" s="44">
        <f t="shared" si="1"/>
        <v>4.5</v>
      </c>
      <c r="B26" s="46">
        <f t="shared" si="0"/>
        <v>8.7152516904583005E-2</v>
      </c>
      <c r="C26" s="46">
        <f t="shared" si="0"/>
        <v>3.4630190632252644E-2</v>
      </c>
      <c r="D26" s="46">
        <f t="shared" si="0"/>
        <v>1.4991391319971507E-2</v>
      </c>
      <c r="E26" s="46">
        <f t="shared" si="0"/>
        <v>9.9945068359375E-3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 x14ac:dyDescent="0.2">
      <c r="A27" s="44">
        <f t="shared" si="1"/>
        <v>4.75</v>
      </c>
      <c r="B27" s="46">
        <f t="shared" si="0"/>
        <v>8.021698035670255E-2</v>
      </c>
      <c r="C27" s="46">
        <f t="shared" si="0"/>
        <v>3.0249736885987945E-2</v>
      </c>
      <c r="D27" s="46">
        <f t="shared" si="0"/>
        <v>1.2450821832846702E-2</v>
      </c>
      <c r="E27" s="46">
        <f t="shared" si="0"/>
        <v>8.0783539238338375E-3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 x14ac:dyDescent="0.2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 x14ac:dyDescent="0.2">
      <c r="A29" s="9" t="str">
        <f ca="1">"The formula in the key cell "&amp;ADDRESS(ROW(B8),COLUMN(B8),4)&amp;" is: &gt;&gt;&gt;   "&amp;_xlfn.FORMULATEXT(B8)</f>
        <v>The formula in the key cell B8 is: &gt;&gt;&gt;   =F.DIST.RT($A8,B$5,B$6)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 x14ac:dyDescent="0.2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6" t="s">
        <v>87</v>
      </c>
      <c r="B1" s="33"/>
      <c r="C1" s="33"/>
      <c r="D1" s="33"/>
      <c r="E1" s="33"/>
    </row>
    <row r="2" spans="1:5" ht="15.75" x14ac:dyDescent="0.2">
      <c r="A2" s="5" t="str">
        <f ca="1">IF(1*LEFT(INFO("release"),2)&gt;=14,"","This function will not work in versions of Excel before 2010")</f>
        <v/>
      </c>
      <c r="B2" s="37"/>
      <c r="C2" s="38"/>
      <c r="D2" s="39"/>
      <c r="E2" s="4"/>
    </row>
    <row r="3" spans="1:5" ht="25.5" x14ac:dyDescent="0.2">
      <c r="A3" s="40" t="s">
        <v>24</v>
      </c>
      <c r="B3" s="37" t="s">
        <v>23</v>
      </c>
      <c r="C3" s="38" t="s">
        <v>22</v>
      </c>
      <c r="D3" s="39" t="s">
        <v>21</v>
      </c>
      <c r="E3" s="4"/>
    </row>
    <row r="4" spans="1:5" x14ac:dyDescent="0.2">
      <c r="A4" s="9" t="s">
        <v>20</v>
      </c>
      <c r="B4" s="41">
        <v>15</v>
      </c>
      <c r="C4" s="4">
        <f>IF(AND(ISNUMBER(B4),B4&gt;0),0,"Data input error")</f>
        <v>0</v>
      </c>
      <c r="D4" s="4" t="str">
        <f ca="1">_xlfn.FORMULATEXT(C4)</f>
        <v>=IF(AND(ISNUMBER(B4),B4&gt;0),0,"Data input error")</v>
      </c>
      <c r="E4" s="4"/>
    </row>
    <row r="5" spans="1:5" x14ac:dyDescent="0.2">
      <c r="A5" s="9" t="s">
        <v>19</v>
      </c>
      <c r="B5" s="41">
        <v>9</v>
      </c>
      <c r="C5" s="4">
        <f>IF(AND(B5&gt;0,INT(B5)-B5=0),0,"Data input error")</f>
        <v>0</v>
      </c>
      <c r="D5" s="4" t="str">
        <f ca="1">_xlfn.FORMULATEXT(C5)</f>
        <v>=IF(AND(B5&gt;0,INT(B5)-B5=0),0,"Data input error")</v>
      </c>
      <c r="E5" s="4"/>
    </row>
    <row r="6" spans="1:5" x14ac:dyDescent="0.2">
      <c r="A6" s="9" t="s">
        <v>18</v>
      </c>
      <c r="B6" s="41">
        <v>7</v>
      </c>
      <c r="C6" s="4">
        <f>IF(AND(B6&gt;0,INT(B6)-B6=0),0,"Data input error")</f>
        <v>0</v>
      </c>
      <c r="D6" s="4" t="str">
        <f ca="1">_xlfn.FORMULATEXT(C6)</f>
        <v>=IF(AND(B6&gt;0,INT(B6)-B6=0),0,"Data input error")</v>
      </c>
      <c r="E6" s="4"/>
    </row>
    <row r="7" spans="1:5" x14ac:dyDescent="0.2">
      <c r="A7" s="4"/>
      <c r="B7" s="4"/>
      <c r="C7" s="4"/>
      <c r="D7" s="4"/>
      <c r="E7" s="4"/>
    </row>
    <row r="8" spans="1:5" x14ac:dyDescent="0.2">
      <c r="A8" s="17" t="s">
        <v>17</v>
      </c>
      <c r="B8" s="4">
        <f>_xlfn.F.DIST.RT(B4,B5,B6)</f>
        <v>8.6438481309899877E-4</v>
      </c>
      <c r="C8" s="4">
        <f>IF(SUM(C4:C5)&lt;&gt;0,"Data input error",0)</f>
        <v>0</v>
      </c>
      <c r="D8" s="4" t="str">
        <f ca="1">_xlfn.FORMULATEXT(C8)</f>
        <v>=IF(SUM(C4:C5)&lt;&gt;0,"Data input error",0)</v>
      </c>
      <c r="E8" s="4"/>
    </row>
    <row r="9" spans="1:5" x14ac:dyDescent="0.2">
      <c r="A9" s="9" t="str">
        <f ca="1">"Formula in "&amp;ADDRESS(ROW(B8),COLUMN(B8),4)&amp;"   &gt;&gt;&gt;   "&amp;_xlfn.FORMULATEXT(B8)</f>
        <v>Formula in B8   &gt;&gt;&gt;   =F.DIST.RT(B4,B5,B6)</v>
      </c>
      <c r="B9" s="4"/>
      <c r="C9" s="4"/>
      <c r="D9" s="4"/>
      <c r="E9" s="4"/>
    </row>
    <row r="10" spans="1:5" x14ac:dyDescent="0.2">
      <c r="A10" s="9"/>
      <c r="B10" s="9"/>
      <c r="C10" s="4"/>
      <c r="D10" s="4"/>
      <c r="E10" s="4"/>
    </row>
    <row r="11" spans="1:5" x14ac:dyDescent="0.2">
      <c r="A11" s="17" t="s">
        <v>16</v>
      </c>
      <c r="B11" s="9"/>
      <c r="C11" s="4"/>
      <c r="D11" s="4"/>
      <c r="E11" s="4"/>
    </row>
    <row r="12" spans="1:5" x14ac:dyDescent="0.2">
      <c r="A12" s="9" t="s">
        <v>15</v>
      </c>
      <c r="B12" s="47">
        <f>_xlfn.F.INV.RT(B8,B5,B6)</f>
        <v>14.999999999999996</v>
      </c>
      <c r="C12" s="9" t="s">
        <v>1</v>
      </c>
      <c r="D12" s="4"/>
      <c r="E12" s="4"/>
    </row>
    <row r="13" spans="1:5" x14ac:dyDescent="0.2">
      <c r="A13" s="9" t="str">
        <f ca="1">"Formula in "&amp;ADDRESS(ROW(B12),COLUMN(B12),4)&amp;"   &gt;&gt;&gt;   "&amp;_xlfn.FORMULATEXT(B12)</f>
        <v>Formula in B12   &gt;&gt;&gt;   =F.INV.RT(B8,B5,B6)</v>
      </c>
      <c r="B13" s="4"/>
      <c r="C13" s="4"/>
      <c r="D13" s="4"/>
      <c r="E13" s="4"/>
    </row>
    <row r="14" spans="1:5" x14ac:dyDescent="0.2">
      <c r="A14" s="9"/>
      <c r="B14" s="4"/>
      <c r="C14" s="9"/>
      <c r="D14" s="4"/>
      <c r="E14" s="4"/>
    </row>
    <row r="15" spans="1:5" x14ac:dyDescent="0.2">
      <c r="A15" s="17" t="s">
        <v>14</v>
      </c>
      <c r="B15" s="4"/>
      <c r="C15" s="9"/>
      <c r="D15" s="4"/>
      <c r="E15" s="4"/>
    </row>
    <row r="16" spans="1:5" x14ac:dyDescent="0.2">
      <c r="A16" s="9" t="s">
        <v>13</v>
      </c>
      <c r="B16" s="4">
        <f>FDIST(B4,B5,B6)</f>
        <v>8.6438481309899877E-4</v>
      </c>
      <c r="C16" s="9" t="s">
        <v>1</v>
      </c>
      <c r="D16" s="4"/>
      <c r="E16" s="4"/>
    </row>
    <row r="17" spans="1:5" x14ac:dyDescent="0.2">
      <c r="A17" s="9" t="str">
        <f ca="1">"Formula in "&amp;ADDRESS(ROW(B16),COLUMN(B16),4)&amp;"   &gt;&gt;&gt;   "&amp;_xlfn.FORMULATEXT(B16)</f>
        <v>Formula in B16   &gt;&gt;&gt;   =FDIST(B4,B5,B6)</v>
      </c>
      <c r="B17" s="4"/>
      <c r="C17" s="9"/>
      <c r="D17" s="4"/>
      <c r="E17" s="4"/>
    </row>
    <row r="18" spans="1:5" x14ac:dyDescent="0.2">
      <c r="A18" s="9"/>
      <c r="B18" s="4"/>
      <c r="C18" s="9"/>
      <c r="D18" s="4"/>
      <c r="E18" s="4"/>
    </row>
    <row r="19" spans="1:5" x14ac:dyDescent="0.2">
      <c r="A19" s="17" t="s">
        <v>12</v>
      </c>
      <c r="B19" s="4"/>
      <c r="C19" s="9"/>
      <c r="D19" s="4"/>
      <c r="E19" s="4"/>
    </row>
    <row r="20" spans="1:5" x14ac:dyDescent="0.2">
      <c r="A20" s="9" t="s">
        <v>11</v>
      </c>
      <c r="B20" s="4">
        <f>1-_xlfn.F.DIST(B4,B5,B6,TRUE)</f>
        <v>8.6438481309891735E-4</v>
      </c>
      <c r="C20" s="9" t="s">
        <v>1</v>
      </c>
      <c r="D20" s="4"/>
      <c r="E20" s="4"/>
    </row>
    <row r="21" spans="1:5" x14ac:dyDescent="0.2">
      <c r="A21" s="9" t="str">
        <f ca="1">"Formula in "&amp;ADDRESS(ROW(B20),COLUMN(B20),4)&amp;"   &gt;&gt;&gt;   "&amp;_xlfn.FORMULATEXT(B20)</f>
        <v>Formula in B20   &gt;&gt;&gt;   =1-F.DIST(B4,B5,B6,TRUE)</v>
      </c>
      <c r="B21" s="4"/>
      <c r="C21" s="9"/>
      <c r="D21" s="4"/>
      <c r="E21" s="4"/>
    </row>
    <row r="22" spans="1:5" x14ac:dyDescent="0.2">
      <c r="A22" s="9"/>
      <c r="B22" s="4"/>
      <c r="C22" s="9"/>
      <c r="D22" s="4"/>
      <c r="E22" s="4"/>
    </row>
    <row r="23" spans="1:5" x14ac:dyDescent="0.2">
      <c r="A23" s="9" t="s">
        <v>10</v>
      </c>
      <c r="B23" s="4"/>
      <c r="C23" s="9"/>
      <c r="D23" s="4"/>
      <c r="E23" s="4"/>
    </row>
    <row r="24" spans="1:5" x14ac:dyDescent="0.2">
      <c r="A24" s="9"/>
      <c r="B24" s="4"/>
      <c r="C24" s="9"/>
      <c r="D24" s="4"/>
      <c r="E24" s="4"/>
    </row>
    <row r="25" spans="1:5" x14ac:dyDescent="0.2">
      <c r="A25" s="9" t="s">
        <v>9</v>
      </c>
      <c r="B25" s="4" t="str">
        <f>IF(B20=B8,"Crosschecks OK","Rounding Errors?")</f>
        <v>Rounding Errors?</v>
      </c>
      <c r="C25" s="9"/>
      <c r="D25" s="4"/>
      <c r="E25" s="4"/>
    </row>
    <row r="26" spans="1:5" x14ac:dyDescent="0.2">
      <c r="A26" s="9" t="str">
        <f ca="1">"Formula in "&amp;ADDRESS(ROW(B25),COLUMN(B25),4)&amp;"   &gt;&gt;&gt;   "&amp;_xlfn.FORMULATEXT(B25)</f>
        <v>Formula in B25   &gt;&gt;&gt;   =IF(B20=B8,"Crosschecks OK","Rounding Errors?")</v>
      </c>
      <c r="B26" s="4"/>
      <c r="C26" s="9"/>
      <c r="D26" s="4"/>
      <c r="E26" s="4"/>
    </row>
    <row r="27" spans="1:5" x14ac:dyDescent="0.2">
      <c r="A27" s="9"/>
      <c r="B27" s="4"/>
      <c r="C27" s="9"/>
      <c r="D27" s="4"/>
      <c r="E27" s="4"/>
    </row>
    <row r="28" spans="1:5" x14ac:dyDescent="0.2">
      <c r="A28" s="9" t="s">
        <v>8</v>
      </c>
      <c r="B28" s="4" t="str">
        <f>IF(ROUND(B20,8)=ROUND(B8,8),"Crosschecks OK","Error?")</f>
        <v>Crosschecks OK</v>
      </c>
      <c r="C28" s="9"/>
      <c r="D28" s="4"/>
      <c r="E28" s="4"/>
    </row>
    <row r="29" spans="1:5" x14ac:dyDescent="0.2">
      <c r="A29" s="9" t="str">
        <f ca="1">"Formula in "&amp;ADDRESS(ROW(B28),COLUMN(B28),4)&amp;"   &gt;&gt;&gt;   "&amp;_xlfn.FORMULATEXT(B28)</f>
        <v>Formula in B28   &gt;&gt;&gt;   =IF(ROUND(B20,8)=ROUND(B8,8),"Crosschecks OK","Error?")</v>
      </c>
      <c r="B29" s="4"/>
      <c r="C29" s="9"/>
      <c r="D29" s="4"/>
      <c r="E29" s="4"/>
    </row>
    <row r="30" spans="1:5" x14ac:dyDescent="0.2">
      <c r="A30" s="4"/>
      <c r="B30" s="4"/>
      <c r="C30" s="4"/>
      <c r="D30" s="4"/>
      <c r="E30" s="4"/>
    </row>
  </sheetData>
  <conditionalFormatting sqref="C10:C11">
    <cfRule type="cellIs" dxfId="3" priority="4" operator="equal">
      <formula>0</formula>
    </cfRule>
  </conditionalFormatting>
  <conditionalFormatting sqref="C4:C6">
    <cfRule type="cellIs" dxfId="2" priority="3" operator="equal">
      <formula>0</formula>
    </cfRule>
  </conditionalFormatting>
  <conditionalFormatting sqref="C8">
    <cfRule type="cellIs" dxfId="1" priority="2" operator="equal">
      <formula>0</formula>
    </cfRule>
  </conditionalFormatting>
  <conditionalFormatting sqref="C9">
    <cfRule type="cellIs" dxfId="0" priority="1" operator="equal">
      <formula>0</formula>
    </cfRule>
  </conditionalFormatting>
  <dataValidations count="2">
    <dataValidation type="whole" operator="greaterThan" allowBlank="1" showInputMessage="1" showErrorMessage="1" errorTitle="Data Input Error" error="Input degrees of freedom._x000a_Numbers should be positive integers." promptTitle="Data input validation" prompt="Input degrees of freedom._x000a_Numbers should be positive integers." sqref="B5:B6" xr:uid="{00000000-0002-0000-0400-000000000000}">
      <formula1>0</formula1>
    </dataValidation>
    <dataValidation type="custom" allowBlank="1" showInputMessage="1" showErrorMessage="1" errorTitle="Data input error" error="Input the number you wish to evaluate._x000a_Only positive numbers accepted." promptTitle="Data input validation" prompt="Input the number you wish to evaluate._x000a_Only positive numbers accepted." sqref="B4" xr:uid="{00000000-0002-0000-0400-000001000000}">
      <formula1>AND(ISNUMBER(B4),B4&gt;0)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F.DIST.RT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2013-05-24T21:34:41Z</dcterms:created>
  <dcterms:modified xsi:type="dcterms:W3CDTF">2020-08-26T14:09:25Z</dcterms:modified>
</cp:coreProperties>
</file>